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D6F9~1\2023~1\2023~1\19_()~1\"/>
    </mc:Choice>
  </mc:AlternateContent>
  <bookViews>
    <workbookView xWindow="0" yWindow="0" windowWidth="28800" windowHeight="12435"/>
  </bookViews>
  <sheets>
    <sheet name="Форма № 19" sheetId="15" r:id="rId1"/>
    <sheet name="Форма № 19 (2) Прирост" sheetId="16" r:id="rId2"/>
  </sheets>
  <definedNames>
    <definedName name="_xlnm.Print_Titles" localSheetId="0">'Форма № 19'!$A:$A,'Форма № 19'!$3:$6</definedName>
    <definedName name="_xlnm.Print_Titles" localSheetId="1">'Форма № 19 (2) Прирост'!$A:$A,'Форма № 19 (2) Прирост'!$3:$6</definedName>
    <definedName name="_xlnm.Print_Area" localSheetId="0">'Форма № 19'!$A$1:$AC$38</definedName>
    <definedName name="_xlnm.Print_Area" localSheetId="1">'Форма № 19 (2) Прирост'!$A$1:$K$38</definedName>
  </definedNames>
  <calcPr calcId="152511"/>
</workbook>
</file>

<file path=xl/calcChain.xml><?xml version="1.0" encoding="utf-8"?>
<calcChain xmlns="http://schemas.openxmlformats.org/spreadsheetml/2006/main">
  <c r="H26" i="15" l="1"/>
  <c r="H24" i="15"/>
  <c r="E29" i="16" l="1"/>
  <c r="K36" i="15" l="1"/>
  <c r="AA34" i="15" l="1"/>
  <c r="AA35" i="15"/>
  <c r="AA36" i="15"/>
  <c r="AA33" i="15"/>
  <c r="Z34" i="15"/>
  <c r="Z35" i="15"/>
  <c r="Z36" i="15"/>
  <c r="R33" i="15" l="1"/>
  <c r="AC36" i="15" l="1"/>
  <c r="AC33" i="15"/>
  <c r="D27" i="16" l="1"/>
  <c r="AB34" i="15"/>
  <c r="AB35" i="15"/>
  <c r="AB36" i="15"/>
  <c r="AB33" i="15"/>
  <c r="W37" i="15"/>
  <c r="E31" i="16" l="1"/>
  <c r="G31" i="16"/>
  <c r="AB37" i="15"/>
  <c r="T37" i="15"/>
  <c r="H31" i="16" l="1"/>
  <c r="I31" i="16"/>
  <c r="R20" i="15" l="1"/>
  <c r="R13" i="15" l="1"/>
  <c r="B37" i="15" l="1"/>
  <c r="B26" i="15" l="1"/>
  <c r="B24" i="15"/>
  <c r="B20" i="15" l="1"/>
  <c r="B13" i="15"/>
  <c r="B28" i="15" l="1"/>
  <c r="B38" i="15" s="1"/>
  <c r="E20" i="15" l="1"/>
  <c r="E13" i="15"/>
  <c r="H20" i="15" l="1"/>
  <c r="U20" i="15"/>
  <c r="D25" i="16" l="1"/>
  <c r="D22" i="16"/>
  <c r="D23" i="16"/>
  <c r="D21" i="16"/>
  <c r="D15" i="16"/>
  <c r="D16" i="16"/>
  <c r="D17" i="16"/>
  <c r="D18" i="16"/>
  <c r="D19" i="16"/>
  <c r="D14" i="16"/>
  <c r="C15" i="16"/>
  <c r="C16" i="16"/>
  <c r="C19" i="16"/>
  <c r="C12" i="16"/>
  <c r="C9" i="16"/>
  <c r="Q27" i="15"/>
  <c r="C27" i="16" s="1"/>
  <c r="Q25" i="15"/>
  <c r="C25" i="16" s="1"/>
  <c r="Q23" i="15"/>
  <c r="C23" i="16" s="1"/>
  <c r="Q22" i="15"/>
  <c r="C22" i="16" s="1"/>
  <c r="Q21" i="15"/>
  <c r="C21" i="16" s="1"/>
  <c r="Q18" i="15"/>
  <c r="C18" i="16" s="1"/>
  <c r="Q17" i="15"/>
  <c r="C17" i="16" s="1"/>
  <c r="Q14" i="15"/>
  <c r="C14" i="16" s="1"/>
  <c r="H37" i="15" l="1"/>
  <c r="N37" i="15" l="1"/>
  <c r="L37" i="15"/>
  <c r="K34" i="15" l="1"/>
  <c r="Z33" i="15" l="1"/>
  <c r="AC35" i="15" l="1"/>
  <c r="R37" i="15" l="1"/>
  <c r="F33" i="16"/>
  <c r="E27" i="16" l="1"/>
  <c r="E26" i="16" s="1"/>
  <c r="D26" i="16"/>
  <c r="E25" i="16"/>
  <c r="D24" i="16"/>
  <c r="E23" i="16"/>
  <c r="E22" i="16"/>
  <c r="E21" i="16"/>
  <c r="D20" i="16"/>
  <c r="E19" i="16"/>
  <c r="E18" i="16"/>
  <c r="E17" i="16"/>
  <c r="E16" i="16"/>
  <c r="E15" i="16"/>
  <c r="E14" i="16"/>
  <c r="D13" i="16"/>
  <c r="E20" i="16" l="1"/>
  <c r="D28" i="16"/>
  <c r="E13" i="16"/>
  <c r="E24" i="16"/>
  <c r="E28" i="16" l="1"/>
  <c r="E33" i="16" s="1"/>
  <c r="Q36" i="15" l="1"/>
  <c r="Q35" i="15"/>
  <c r="Q33" i="15"/>
  <c r="AC37" i="15" l="1"/>
  <c r="D30" i="16" s="1"/>
  <c r="C30" i="16" l="1"/>
  <c r="D33" i="16"/>
  <c r="AA37" i="15"/>
  <c r="V37" i="15"/>
  <c r="U37" i="15"/>
  <c r="G30" i="16" l="1"/>
  <c r="G29" i="16"/>
  <c r="K35" i="15"/>
  <c r="K33" i="15"/>
  <c r="E37" i="15"/>
  <c r="R26" i="15"/>
  <c r="R24" i="15"/>
  <c r="E26" i="15"/>
  <c r="E24" i="15"/>
  <c r="H30" i="16" l="1"/>
  <c r="I30" i="16"/>
  <c r="I29" i="16"/>
  <c r="H29" i="16"/>
  <c r="Q34" i="15"/>
  <c r="X34" i="15" l="1"/>
  <c r="X35" i="15"/>
  <c r="X36" i="15"/>
  <c r="X33" i="15"/>
  <c r="Z37" i="15" l="1"/>
  <c r="F27" i="15"/>
  <c r="F25" i="15"/>
  <c r="J24" i="15" s="1"/>
  <c r="F22" i="15"/>
  <c r="J22" i="15" s="1"/>
  <c r="F23" i="15"/>
  <c r="J23" i="15" s="1"/>
  <c r="F21" i="15"/>
  <c r="F15" i="15"/>
  <c r="J15" i="15" s="1"/>
  <c r="F16" i="15"/>
  <c r="J16" i="15" s="1"/>
  <c r="F17" i="15"/>
  <c r="J17" i="15" s="1"/>
  <c r="F18" i="15"/>
  <c r="J18" i="15" s="1"/>
  <c r="F19" i="15"/>
  <c r="F14" i="15"/>
  <c r="J21" i="15" l="1"/>
  <c r="J20" i="15" s="1"/>
  <c r="F20" i="15"/>
  <c r="J27" i="15"/>
  <c r="J26" i="15" s="1"/>
  <c r="H19" i="15"/>
  <c r="H13" i="15" s="1"/>
  <c r="J19" i="15"/>
  <c r="J14" i="15"/>
  <c r="F13" i="15"/>
  <c r="F24" i="15"/>
  <c r="F26" i="15"/>
  <c r="M23" i="15" l="1"/>
  <c r="L23" i="15"/>
  <c r="K23" i="15"/>
  <c r="M16" i="15" l="1"/>
  <c r="K16" i="15"/>
  <c r="L16" i="15"/>
  <c r="K27" i="15"/>
  <c r="K26" i="15" s="1"/>
  <c r="M27" i="15"/>
  <c r="M26" i="15" s="1"/>
  <c r="L27" i="15"/>
  <c r="L26" i="15" s="1"/>
  <c r="M17" i="15"/>
  <c r="K17" i="15"/>
  <c r="L17" i="15"/>
  <c r="M14" i="15"/>
  <c r="K14" i="15"/>
  <c r="L14" i="15"/>
  <c r="L19" i="15"/>
  <c r="M19" i="15"/>
  <c r="K19" i="15"/>
  <c r="M22" i="15"/>
  <c r="K22" i="15"/>
  <c r="L22" i="15"/>
  <c r="M21" i="15"/>
  <c r="K21" i="15"/>
  <c r="L21" i="15"/>
  <c r="L25" i="15"/>
  <c r="L24" i="15" s="1"/>
  <c r="M25" i="15"/>
  <c r="M24" i="15" s="1"/>
  <c r="K24" i="15"/>
  <c r="L15" i="15"/>
  <c r="M15" i="15"/>
  <c r="K15" i="15"/>
  <c r="M18" i="15"/>
  <c r="K18" i="15"/>
  <c r="L18" i="15"/>
  <c r="R28" i="15"/>
  <c r="R38" i="15" l="1"/>
  <c r="K13" i="15"/>
  <c r="M13" i="15"/>
  <c r="L13" i="15"/>
  <c r="X37" i="15"/>
  <c r="S37" i="15" l="1"/>
  <c r="P34" i="15"/>
  <c r="P35" i="15"/>
  <c r="P36" i="15"/>
  <c r="P33" i="15"/>
  <c r="O37" i="15"/>
  <c r="K37" i="15"/>
  <c r="D34" i="15"/>
  <c r="C34" i="15" s="1"/>
  <c r="D35" i="15"/>
  <c r="C35" i="15" s="1"/>
  <c r="D36" i="15"/>
  <c r="C36" i="15" s="1"/>
  <c r="D33" i="15"/>
  <c r="C33" i="15" s="1"/>
  <c r="F37" i="15"/>
  <c r="D37" i="15" s="1"/>
  <c r="C37" i="15" s="1"/>
  <c r="Q37" i="15" l="1"/>
  <c r="P37" i="15" s="1"/>
  <c r="S25" i="15"/>
  <c r="U24" i="15" s="1"/>
  <c r="S27" i="15"/>
  <c r="S26" i="15" s="1"/>
  <c r="S22" i="15"/>
  <c r="X22" i="15" s="1"/>
  <c r="G22" i="16" s="1"/>
  <c r="S23" i="15"/>
  <c r="X23" i="15" s="1"/>
  <c r="S21" i="15"/>
  <c r="S15" i="15"/>
  <c r="X15" i="15" s="1"/>
  <c r="G15" i="16" s="1"/>
  <c r="S16" i="15"/>
  <c r="X16" i="15" s="1"/>
  <c r="G16" i="16" s="1"/>
  <c r="S17" i="15"/>
  <c r="X17" i="15" s="1"/>
  <c r="G17" i="16" s="1"/>
  <c r="S18" i="15"/>
  <c r="S19" i="15"/>
  <c r="U19" i="15" s="1"/>
  <c r="U13" i="15" s="1"/>
  <c r="S14" i="15"/>
  <c r="K20" i="15"/>
  <c r="K28" i="15" s="1"/>
  <c r="L20" i="15"/>
  <c r="L28" i="15" s="1"/>
  <c r="M20" i="15"/>
  <c r="M28" i="15" s="1"/>
  <c r="N20" i="15"/>
  <c r="O20" i="15"/>
  <c r="H28" i="15"/>
  <c r="J13" i="15"/>
  <c r="S20" i="15" l="1"/>
  <c r="X14" i="15"/>
  <c r="Y14" i="15" s="1"/>
  <c r="S13" i="15"/>
  <c r="I17" i="16"/>
  <c r="H17" i="16"/>
  <c r="Z23" i="15"/>
  <c r="G23" i="16"/>
  <c r="I22" i="16"/>
  <c r="H22" i="16"/>
  <c r="H16" i="16"/>
  <c r="I16" i="16"/>
  <c r="I15" i="16"/>
  <c r="H15" i="16"/>
  <c r="U26" i="15"/>
  <c r="X19" i="15"/>
  <c r="X27" i="15"/>
  <c r="X18" i="15"/>
  <c r="X21" i="15"/>
  <c r="X20" i="15" s="1"/>
  <c r="S24" i="15"/>
  <c r="X25" i="15"/>
  <c r="J28" i="15"/>
  <c r="Y23" i="15"/>
  <c r="F28" i="15"/>
  <c r="E28" i="15"/>
  <c r="Y16" i="15"/>
  <c r="Z16" i="15"/>
  <c r="Z17" i="15"/>
  <c r="Y17" i="15"/>
  <c r="Y15" i="15"/>
  <c r="Z15" i="15"/>
  <c r="Z22" i="15"/>
  <c r="Y22" i="15"/>
  <c r="F38" i="15" l="1"/>
  <c r="K38" i="15"/>
  <c r="E38" i="15"/>
  <c r="Z14" i="15"/>
  <c r="G14" i="16"/>
  <c r="Z27" i="15"/>
  <c r="Z26" i="15" s="1"/>
  <c r="G27" i="16"/>
  <c r="I23" i="16"/>
  <c r="H23" i="16"/>
  <c r="Y19" i="15"/>
  <c r="G19" i="16"/>
  <c r="Z21" i="15"/>
  <c r="Z20" i="15" s="1"/>
  <c r="G21" i="16"/>
  <c r="X24" i="15"/>
  <c r="G25" i="16"/>
  <c r="Y18" i="15"/>
  <c r="G18" i="16"/>
  <c r="Y21" i="15"/>
  <c r="Y20" i="15" s="1"/>
  <c r="Z25" i="15"/>
  <c r="Z24" i="15" s="1"/>
  <c r="Y27" i="15"/>
  <c r="Y26" i="15" s="1"/>
  <c r="Z19" i="15"/>
  <c r="X13" i="15"/>
  <c r="X26" i="15"/>
  <c r="Z18" i="15"/>
  <c r="Y25" i="15"/>
  <c r="Y24" i="15" s="1"/>
  <c r="U28" i="15"/>
  <c r="S28" i="15"/>
  <c r="X38" i="15" s="1"/>
  <c r="H14" i="16" l="1"/>
  <c r="I14" i="16"/>
  <c r="Y13" i="15"/>
  <c r="Y28" i="15" s="1"/>
  <c r="I21" i="16"/>
  <c r="I20" i="16" s="1"/>
  <c r="G20" i="16"/>
  <c r="H21" i="16"/>
  <c r="H20" i="16" s="1"/>
  <c r="I25" i="16"/>
  <c r="I24" i="16" s="1"/>
  <c r="G24" i="16"/>
  <c r="H25" i="16"/>
  <c r="H24" i="16" s="1"/>
  <c r="H19" i="16"/>
  <c r="I19" i="16"/>
  <c r="I27" i="16"/>
  <c r="I26" i="16" s="1"/>
  <c r="G26" i="16"/>
  <c r="H27" i="16"/>
  <c r="H26" i="16" s="1"/>
  <c r="I18" i="16"/>
  <c r="H18" i="16"/>
  <c r="G13" i="16"/>
  <c r="X28" i="15"/>
  <c r="Z13" i="15"/>
  <c r="Z28" i="15" s="1"/>
  <c r="S38" i="15"/>
  <c r="I13" i="16" l="1"/>
  <c r="I28" i="16" s="1"/>
  <c r="G28" i="16"/>
  <c r="H13" i="16"/>
  <c r="H28" i="16" s="1"/>
  <c r="E32" i="16" l="1"/>
  <c r="G33" i="16" l="1"/>
  <c r="I32" i="16"/>
  <c r="I33" i="16" s="1"/>
  <c r="H32" i="16"/>
  <c r="H33" i="16" s="1"/>
</calcChain>
</file>

<file path=xl/sharedStrings.xml><?xml version="1.0" encoding="utf-8"?>
<sst xmlns="http://schemas.openxmlformats.org/spreadsheetml/2006/main" count="356" uniqueCount="79">
  <si>
    <t>Планируемый для направления на повышение оплаты труда работников бюджетной сферы объем экономии средств за счет реорганизации неэффективных организаций</t>
  </si>
  <si>
    <t>Всего</t>
  </si>
  <si>
    <t>в т.ч. за счет бюджета</t>
  </si>
  <si>
    <t>Всего принято в бюджете</t>
  </si>
  <si>
    <t>x</t>
  </si>
  <si>
    <t xml:space="preserve">Педагогические работники сферы образования </t>
  </si>
  <si>
    <t xml:space="preserve">Педагогические работники образовательных учреждений общего образования </t>
  </si>
  <si>
    <t>Педагогические работники дошкольных образовательных учреждений</t>
  </si>
  <si>
    <t>Педагогические работники дополнительного образования детей</t>
  </si>
  <si>
    <t>Педагогические работники детских домов</t>
  </si>
  <si>
    <t>Средний медицинский персонал</t>
  </si>
  <si>
    <t>Работники учреждений культуры</t>
  </si>
  <si>
    <t>Социальные работники</t>
  </si>
  <si>
    <t>Наименование показателя</t>
  </si>
  <si>
    <t>х</t>
  </si>
  <si>
    <t>Преподаватели и мастера среднего профессионального образования</t>
  </si>
  <si>
    <t>в т.ч. за счет дотации на заработную плату из федерального бюджета</t>
  </si>
  <si>
    <t>Врачи и работники медицинских организаций, имеющие высшее профессиональное образование</t>
  </si>
  <si>
    <t>Младший медицинский персонал (персонал, обеспечивающий предоставление медицинских услуг)</t>
  </si>
  <si>
    <t>Руководители учреждений бюджетной сферы</t>
  </si>
  <si>
    <t>Органы государственной власти субъекта Российской Федерации</t>
  </si>
  <si>
    <t>Органы местного самоуправления</t>
  </si>
  <si>
    <t>Иные категории работников бюджетной сферы</t>
  </si>
  <si>
    <t>ИТОГО по "указным" категориям работников</t>
  </si>
  <si>
    <t>Показатель количества работников, используемый при расчете потребности</t>
  </si>
  <si>
    <t>Показатель количества работников бюджетной сферы, используемый при расчете потребности
 (с указанием - среднесписочная), ед.</t>
  </si>
  <si>
    <t>Работники учреждений здравоохранения 
(по всем категориям без учета ОМС)</t>
  </si>
  <si>
    <t>в консолидированном бюджете субъекта РФ</t>
  </si>
  <si>
    <t>за счет внебюджетных источников</t>
  </si>
  <si>
    <t>ИТОГО</t>
  </si>
  <si>
    <t>ВСЕГО с учетом  "указных" категорий</t>
  </si>
  <si>
    <t xml:space="preserve">консолидированный бюджет субъекта Российской Федерации </t>
  </si>
  <si>
    <t xml:space="preserve">бюджет субъекта Российской Федерации </t>
  </si>
  <si>
    <t>Фактическая средняя заработная плата по экономике региона в отчетном году</t>
  </si>
  <si>
    <t>Ожидаемая средняя заработная плата по экономике региона в текущем году</t>
  </si>
  <si>
    <t>Ожидаемая средняя заработная плата по экономике региона в очередном году</t>
  </si>
  <si>
    <t>Ожидаемый средний  доход от трудовой деятельности региона в текущем году</t>
  </si>
  <si>
    <t>Ожидаемый средний  доход от трудовой деятельности региона в очередном году</t>
  </si>
  <si>
    <t>Дополнительная потребность в средствах на повышение оплаты труда в соответствии с указами Президента Российской Федерации  от 7 мая 2012 г. № 597, от 1 июня 2012 г. № 761, от 28 декабря 2012 г. № 1688
(прирост расходов на оплату труда с начислениями к уровню текущего года,
без учета средств ОМС), тыс. рублей</t>
  </si>
  <si>
    <t>Форма № 19</t>
  </si>
  <si>
    <t xml:space="preserve">Фактический средний  доход от трудовой деятельности региона в отчетном году </t>
  </si>
  <si>
    <t xml:space="preserve">Руководитель финансового органа </t>
  </si>
  <si>
    <t>подпись</t>
  </si>
  <si>
    <t>расшифровка</t>
  </si>
  <si>
    <t>Научные сотрудники</t>
  </si>
  <si>
    <t>Дополнительная потребность в средствах на повышение оплаты труда в соответствии с указами Президента Российской Федерации  от 7 мая 2012 г. № 597, от 1 июня 2012 г. № 761, от 28 декабря 2012 г. № 1688
(прирост расходов на оплату труда с начислениями к уровню отчетного года,без учета средств ОМС), тыс. рублей</t>
  </si>
  <si>
    <t xml:space="preserve">Предусмотрено на 2022 год в консолидированном бюджете субъекта РФ на повышение оплаты труда работников бюджетной сферы в соответствии с указами Президента Российской Федерации, тыс. рублей </t>
  </si>
  <si>
    <t>Всего:</t>
  </si>
  <si>
    <t>Расчет расходов на оплату труда с начислениями работников бюджетной сферы на 2023 год (очередной финансовый год)</t>
  </si>
  <si>
    <t>Уровень средней заработной платы к  среднему доходу от трудовой деятельности, установленный на 2022 год (текущий год), %</t>
  </si>
  <si>
    <t>Планируемая средняя заработнаая плата в 2022 году (текущий год), руб.</t>
  </si>
  <si>
    <t>Расходы по заработной плате  с начислениями работников бюджетной сферы в 2022 году (текущий финансовый год - ожидаемое исполнение с учетом подготовленного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период), тыс. рублей, в т.ч. за счет средств</t>
  </si>
  <si>
    <t>Уровень средней заработной платы к  среднему доходу от трудовой деятельности, установленный на 2023 год (очередной год), %</t>
  </si>
  <si>
    <t>Планируемая средняя заработнаая плата в 2023 году (очередной год), руб.</t>
  </si>
  <si>
    <t>2022 год (текущий финансовый год)</t>
  </si>
  <si>
    <t>2023 год (очередной финансовый год)</t>
  </si>
  <si>
    <t>Расходы по заработной плате  с начислениями работников бюджетной сферы в 2023 году (очередной финансовый год - прогноз в соответствии с  подготовленным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период), тыс. рублей, в т.ч. за счет средств</t>
  </si>
  <si>
    <t xml:space="preserve">Предусмотрено на 2023 год в консолидированном бюджете субъекта РФ на повышение оплаты труда работников бюджетной сферы в соответствии с указами Президента Российской Федерации, тыс. рублей </t>
  </si>
  <si>
    <t>Уровень средней заработной платы к  среднему доходу от трудовой деятельности в  2022 году (текущий год), %</t>
  </si>
  <si>
    <t xml:space="preserve">Предусмотрено расходов по заработной плате с начислениями работников на 2022 год  (текущий финансовый год - ожидаемое исполнение с учетом подготовленного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период),всего, тыс. рублей </t>
  </si>
  <si>
    <t>в том числе  прирост расходов на повышение заработной платы  с начислениями работников в 2022 году (текущий год), тыс. рублей</t>
  </si>
  <si>
    <t>Общий объем расходов (потребность) по заработной плате работников в 2022 году (текущий год), тыс. рублей</t>
  </si>
  <si>
    <t xml:space="preserve">Численность работников, которым предусмотрена повышение МРОТ с 01.01.2022 и с 01.06.2022 </t>
  </si>
  <si>
    <t>Уровень средней заработной платы к  среднему доходу от трудовой деятельности в  2023 году (очередной год), %</t>
  </si>
  <si>
    <t xml:space="preserve">Предусмотрено расходов по заработной плате с начислениями работников на 2023 год (очередной год - прогноз в соответствии с  подготовленным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период), всего, тыс. рублей </t>
  </si>
  <si>
    <t>в том числе  прирост расходов на повышение заработной платы с начислениями  работников в 2023 году (очередной год), тыс. рублей</t>
  </si>
  <si>
    <t>в том числе повышение МРОТ с 01.01.2023</t>
  </si>
  <si>
    <t xml:space="preserve">на повышение МРОТ с 01.01.2023 и с 01.06.2022 </t>
  </si>
  <si>
    <t>Индексация ФОТа на 5,5 %  с 1 октября 2023 года</t>
  </si>
  <si>
    <t>Численность работников, которым предусмотрена индексация ФОТа с 01.10.2023 на 5,5 %</t>
  </si>
  <si>
    <t>на индексацию ФОТа на 4 %  с 1 октября 2022 года</t>
  </si>
  <si>
    <t>Фактические расходы по заработной плате  с начислениями "указных" категорий работников бюджетной сферы в 2021 году, тыс. рублей</t>
  </si>
  <si>
    <t>Фактические расходы по заработной плате  с начислениями работников бюджетной сферы в 2021 году, тыс. рублей</t>
  </si>
  <si>
    <t>Повышение МРОТ с 01.01.2023</t>
  </si>
  <si>
    <t>Общий объем расходов (потребность) по заработной плате работников в 2023 году (очередной год), тыс. рублей</t>
  </si>
  <si>
    <t xml:space="preserve">Досчет ФОТ, проиндексированной в 2022 г. </t>
  </si>
  <si>
    <t>Досчет ФОТ по новой сети учреждений, введенных в 2022 г.</t>
  </si>
  <si>
    <t>ФОТ МРОТников</t>
  </si>
  <si>
    <t>ФОТ иных категорий работников с учетом индексации ФОТа с 01.10.2023 на 5,5 %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</si>
</sst>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</numFmts>
  <fonts count="3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9">
    <xf numFmtId="0" fontId="0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4" fillId="0" borderId="15" applyNumberFormat="0">
      <alignment horizontal="right"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9" fillId="0" borderId="0" applyFont="0" applyFill="0" applyBorder="0" applyAlignment="0" applyProtection="0"/>
    <xf numFmtId="0" fontId="22" fillId="0" borderId="0"/>
  </cellStyleXfs>
  <cellXfs count="146">
    <xf numFmtId="0" fontId="0" fillId="0" borderId="0" xfId="0"/>
    <xf numFmtId="0" fontId="7" fillId="0" borderId="0" xfId="2" applyFont="1" applyFill="1"/>
    <xf numFmtId="0" fontId="8" fillId="0" borderId="0" xfId="2" applyFont="1" applyFill="1"/>
    <xf numFmtId="0" fontId="10" fillId="0" borderId="0" xfId="2" applyFont="1" applyFill="1"/>
    <xf numFmtId="0" fontId="14" fillId="0" borderId="0" xfId="2" applyFont="1" applyFill="1"/>
    <xf numFmtId="0" fontId="15" fillId="0" borderId="0" xfId="2" applyFont="1" applyFill="1"/>
    <xf numFmtId="0" fontId="6" fillId="0" borderId="1" xfId="2" applyFont="1" applyFill="1" applyBorder="1" applyAlignment="1">
      <alignment horizontal="left" wrapText="1"/>
    </xf>
    <xf numFmtId="0" fontId="6" fillId="0" borderId="1" xfId="2" applyFont="1" applyFill="1" applyBorder="1" applyAlignment="1">
      <alignment wrapText="1"/>
    </xf>
    <xf numFmtId="0" fontId="6" fillId="0" borderId="7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vertical="center" wrapText="1"/>
    </xf>
    <xf numFmtId="0" fontId="17" fillId="0" borderId="0" xfId="2" applyFont="1" applyFill="1"/>
    <xf numFmtId="165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5" fontId="7" fillId="0" borderId="0" xfId="2" applyNumberFormat="1" applyFont="1" applyFill="1"/>
    <xf numFmtId="43" fontId="7" fillId="0" borderId="0" xfId="2" applyNumberFormat="1" applyFont="1" applyFill="1"/>
    <xf numFmtId="43" fontId="7" fillId="0" borderId="0" xfId="37" applyFont="1" applyFill="1"/>
    <xf numFmtId="0" fontId="0" fillId="0" borderId="0" xfId="0" applyFill="1"/>
    <xf numFmtId="0" fontId="20" fillId="0" borderId="0" xfId="2" applyFont="1" applyFill="1"/>
    <xf numFmtId="165" fontId="20" fillId="0" borderId="0" xfId="2" applyNumberFormat="1" applyFont="1" applyFill="1"/>
    <xf numFmtId="165" fontId="5" fillId="0" borderId="1" xfId="2" applyNumberFormat="1" applyFont="1" applyFill="1" applyBorder="1" applyAlignment="1">
      <alignment horizontal="center" vertical="center"/>
    </xf>
    <xf numFmtId="0" fontId="21" fillId="0" borderId="0" xfId="2" applyFont="1" applyFill="1"/>
    <xf numFmtId="0" fontId="21" fillId="0" borderId="0" xfId="2" applyFont="1" applyFill="1" applyAlignment="1">
      <alignment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24" fillId="0" borderId="0" xfId="2" applyFont="1" applyFill="1"/>
    <xf numFmtId="4" fontId="20" fillId="0" borderId="0" xfId="2" applyNumberFormat="1" applyFont="1" applyFill="1"/>
    <xf numFmtId="4" fontId="25" fillId="0" borderId="0" xfId="2" applyNumberFormat="1" applyFont="1" applyFill="1"/>
    <xf numFmtId="165" fontId="25" fillId="0" borderId="0" xfId="2" applyNumberFormat="1" applyFont="1" applyFill="1"/>
    <xf numFmtId="165" fontId="18" fillId="0" borderId="0" xfId="2" applyNumberFormat="1" applyFont="1" applyFill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26" fillId="0" borderId="0" xfId="2" applyFont="1" applyFill="1"/>
    <xf numFmtId="0" fontId="25" fillId="0" borderId="0" xfId="2" applyFont="1" applyFill="1"/>
    <xf numFmtId="165" fontId="23" fillId="0" borderId="0" xfId="2" applyNumberFormat="1" applyFont="1" applyFill="1"/>
    <xf numFmtId="0" fontId="26" fillId="0" borderId="0" xfId="2" applyFont="1" applyFill="1" applyBorder="1"/>
    <xf numFmtId="4" fontId="26" fillId="0" borderId="0" xfId="2" applyNumberFormat="1" applyFont="1" applyFill="1"/>
    <xf numFmtId="0" fontId="26" fillId="0" borderId="8" xfId="2" applyFont="1" applyFill="1" applyBorder="1"/>
    <xf numFmtId="43" fontId="25" fillId="0" borderId="0" xfId="2" applyNumberFormat="1" applyFont="1" applyFill="1"/>
    <xf numFmtId="0" fontId="26" fillId="0" borderId="0" xfId="2" applyFont="1" applyFill="1" applyBorder="1" applyAlignment="1">
      <alignment horizontal="center"/>
    </xf>
    <xf numFmtId="0" fontId="26" fillId="0" borderId="0" xfId="2" applyFont="1" applyFill="1" applyAlignment="1">
      <alignment horizontal="center"/>
    </xf>
    <xf numFmtId="165" fontId="26" fillId="0" borderId="0" xfId="2" applyNumberFormat="1" applyFont="1" applyFill="1"/>
    <xf numFmtId="43" fontId="25" fillId="0" borderId="0" xfId="37" applyFont="1" applyFill="1"/>
    <xf numFmtId="43" fontId="26" fillId="0" borderId="0" xfId="37" applyFont="1" applyFill="1"/>
    <xf numFmtId="0" fontId="27" fillId="0" borderId="1" xfId="2" applyFont="1" applyFill="1" applyBorder="1" applyAlignment="1">
      <alignment horizontal="center" vertical="center" wrapText="1"/>
    </xf>
    <xf numFmtId="165" fontId="27" fillId="0" borderId="1" xfId="2" applyNumberFormat="1" applyFont="1" applyFill="1" applyBorder="1" applyAlignment="1">
      <alignment horizontal="center" vertical="center"/>
    </xf>
    <xf numFmtId="165" fontId="28" fillId="0" borderId="1" xfId="2" applyNumberFormat="1" applyFont="1" applyFill="1" applyBorder="1" applyAlignment="1">
      <alignment horizontal="center" vertical="center"/>
    </xf>
    <xf numFmtId="4" fontId="7" fillId="0" borderId="0" xfId="2" applyNumberFormat="1" applyFont="1" applyFill="1"/>
    <xf numFmtId="166" fontId="25" fillId="0" borderId="0" xfId="2" applyNumberFormat="1" applyFont="1" applyFill="1"/>
    <xf numFmtId="165" fontId="27" fillId="0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4" fontId="18" fillId="0" borderId="0" xfId="2" applyNumberFormat="1" applyFont="1" applyFill="1"/>
    <xf numFmtId="0" fontId="5" fillId="0" borderId="6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5" xfId="2" applyFont="1" applyFill="1" applyBorder="1" applyAlignment="1">
      <alignment vertical="center" wrapText="1"/>
    </xf>
    <xf numFmtId="0" fontId="5" fillId="0" borderId="7" xfId="2" applyFont="1" applyFill="1" applyBorder="1" applyAlignment="1">
      <alignment vertical="center" wrapText="1"/>
    </xf>
    <xf numFmtId="4" fontId="23" fillId="0" borderId="0" xfId="2" applyNumberFormat="1" applyFont="1" applyFill="1" applyAlignment="1">
      <alignment horizontal="center"/>
    </xf>
    <xf numFmtId="4" fontId="26" fillId="0" borderId="0" xfId="2" applyNumberFormat="1" applyFont="1" applyFill="1" applyAlignment="1">
      <alignment horizontal="center"/>
    </xf>
    <xf numFmtId="165" fontId="26" fillId="0" borderId="0" xfId="2" applyNumberFormat="1" applyFont="1" applyFill="1" applyAlignment="1">
      <alignment horizontal="center"/>
    </xf>
    <xf numFmtId="165" fontId="23" fillId="0" borderId="0" xfId="2" applyNumberFormat="1" applyFont="1" applyFill="1" applyAlignment="1">
      <alignment horizontal="center"/>
    </xf>
    <xf numFmtId="165" fontId="26" fillId="0" borderId="8" xfId="2" applyNumberFormat="1" applyFont="1" applyFill="1" applyBorder="1" applyAlignment="1">
      <alignment horizontal="center"/>
    </xf>
    <xf numFmtId="165" fontId="18" fillId="0" borderId="1" xfId="2" applyNumberFormat="1" applyFont="1" applyFill="1" applyBorder="1" applyAlignment="1">
      <alignment horizontal="center" vertical="center"/>
    </xf>
    <xf numFmtId="165" fontId="5" fillId="0" borderId="2" xfId="8" applyNumberFormat="1" applyFont="1" applyFill="1" applyBorder="1" applyAlignment="1">
      <alignment horizontal="center" vertical="center" wrapText="1"/>
    </xf>
    <xf numFmtId="165" fontId="6" fillId="0" borderId="2" xfId="8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16" fillId="0" borderId="1" xfId="2" applyNumberFormat="1" applyFont="1" applyFill="1" applyBorder="1" applyAlignment="1">
      <alignment horizontal="center" vertical="center" wrapText="1"/>
    </xf>
    <xf numFmtId="165" fontId="8" fillId="0" borderId="0" xfId="2" applyNumberFormat="1" applyFont="1" applyFill="1"/>
    <xf numFmtId="165" fontId="27" fillId="0" borderId="1" xfId="2" applyNumberFormat="1" applyFont="1" applyFill="1" applyBorder="1" applyAlignment="1">
      <alignment horizontal="center" vertical="center"/>
    </xf>
    <xf numFmtId="165" fontId="29" fillId="0" borderId="0" xfId="2" applyNumberFormat="1" applyFont="1" applyFill="1"/>
    <xf numFmtId="165" fontId="27" fillId="0" borderId="1" xfId="2" applyNumberFormat="1" applyFont="1" applyFill="1" applyBorder="1" applyAlignment="1">
      <alignment horizontal="center" vertical="center"/>
    </xf>
    <xf numFmtId="165" fontId="30" fillId="0" borderId="0" xfId="2" applyNumberFormat="1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165" fontId="6" fillId="0" borderId="2" xfId="2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165" fontId="16" fillId="0" borderId="0" xfId="2" applyNumberFormat="1" applyFont="1" applyFill="1" applyAlignment="1">
      <alignment horizontal="center" vertical="center"/>
    </xf>
    <xf numFmtId="0" fontId="18" fillId="0" borderId="0" xfId="2" applyFont="1" applyFill="1"/>
    <xf numFmtId="0" fontId="6" fillId="0" borderId="1" xfId="2" applyFont="1" applyFill="1" applyBorder="1"/>
    <xf numFmtId="0" fontId="16" fillId="0" borderId="1" xfId="2" applyFont="1" applyFill="1" applyBorder="1" applyAlignment="1">
      <alignment horizontal="center" vertical="center" wrapText="1"/>
    </xf>
    <xf numFmtId="165" fontId="6" fillId="0" borderId="2" xfId="2" applyNumberFormat="1" applyFont="1" applyFill="1" applyBorder="1" applyAlignment="1">
      <alignment horizontal="center" vertical="center"/>
    </xf>
    <xf numFmtId="165" fontId="6" fillId="0" borderId="4" xfId="2" applyNumberFormat="1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4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0" borderId="2" xfId="2" applyNumberFormat="1" applyFont="1" applyFill="1" applyBorder="1" applyAlignment="1">
      <alignment horizontal="center" vertical="center" wrapText="1"/>
    </xf>
    <xf numFmtId="165" fontId="6" fillId="0" borderId="3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4" fontId="23" fillId="0" borderId="0" xfId="2" applyNumberFormat="1" applyFont="1" applyFill="1" applyAlignment="1">
      <alignment horizontal="center"/>
    </xf>
    <xf numFmtId="165" fontId="7" fillId="0" borderId="8" xfId="2" applyNumberFormat="1" applyFont="1" applyFill="1" applyBorder="1" applyAlignment="1">
      <alignment horizontal="center"/>
    </xf>
    <xf numFmtId="0" fontId="7" fillId="0" borderId="8" xfId="2" applyFont="1" applyFill="1" applyBorder="1" applyAlignment="1">
      <alignment horizontal="center"/>
    </xf>
    <xf numFmtId="165" fontId="26" fillId="0" borderId="0" xfId="2" applyNumberFormat="1" applyFont="1" applyFill="1" applyAlignment="1">
      <alignment horizontal="center"/>
    </xf>
    <xf numFmtId="4" fontId="26" fillId="0" borderId="0" xfId="2" applyNumberFormat="1" applyFont="1" applyFill="1" applyAlignment="1">
      <alignment horizontal="center"/>
    </xf>
    <xf numFmtId="0" fontId="26" fillId="0" borderId="10" xfId="2" applyFont="1" applyFill="1" applyBorder="1" applyAlignment="1">
      <alignment horizontal="center"/>
    </xf>
    <xf numFmtId="0" fontId="16" fillId="0" borderId="9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wrapText="1"/>
    </xf>
    <xf numFmtId="165" fontId="6" fillId="0" borderId="3" xfId="2" applyNumberFormat="1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right" vertical="center"/>
    </xf>
    <xf numFmtId="0" fontId="12" fillId="0" borderId="8" xfId="2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4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20" fillId="0" borderId="0" xfId="2" applyNumberFormat="1" applyFont="1" applyFill="1" applyBorder="1" applyAlignment="1">
      <alignment horizontal="center"/>
    </xf>
    <xf numFmtId="165" fontId="20" fillId="0" borderId="0" xfId="2" applyNumberFormat="1" applyFont="1" applyFill="1" applyAlignment="1">
      <alignment horizontal="center"/>
    </xf>
    <xf numFmtId="165" fontId="27" fillId="0" borderId="1" xfId="2" applyNumberFormat="1" applyFont="1" applyFill="1" applyBorder="1" applyAlignment="1">
      <alignment horizontal="center" vertical="center"/>
    </xf>
    <xf numFmtId="165" fontId="5" fillId="0" borderId="10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horizontal="center"/>
    </xf>
  </cellXfs>
  <cellStyles count="39">
    <cellStyle name="Normal" xfId="7"/>
    <cellStyle name="Данные (только для чтения)" xfId="11"/>
    <cellStyle name="Обычный" xfId="0" builtinId="0"/>
    <cellStyle name="Обычный 10" xfId="6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21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8"/>
    <cellStyle name="Обычный 30" xfId="32"/>
    <cellStyle name="Обычный 31" xfId="38"/>
    <cellStyle name="Обычный 4" xfId="4"/>
    <cellStyle name="Обычный 4 2" xfId="9"/>
    <cellStyle name="Обычный 5" xfId="10"/>
    <cellStyle name="Обычный 6" xfId="33"/>
    <cellStyle name="Обычный 7" xfId="34"/>
    <cellStyle name="Обычный 8" xfId="35"/>
    <cellStyle name="Обычный 9" xfId="36"/>
    <cellStyle name="Процентный 2" xfId="3"/>
    <cellStyle name="Финансовый" xfId="37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5"/>
  <sheetViews>
    <sheetView tabSelected="1" topLeftCell="A4" zoomScale="55" zoomScaleNormal="55" zoomScaleSheetLayoutView="30" workbookViewId="0">
      <pane xSplit="1" ySplit="3" topLeftCell="B7" activePane="bottomRight" state="frozen"/>
      <selection activeCell="A4" sqref="A4"/>
      <selection pane="topRight" activeCell="B4" sqref="B4"/>
      <selection pane="bottomLeft" activeCell="A7" sqref="A7"/>
      <selection pane="bottomRight" activeCell="T45" sqref="T45"/>
    </sheetView>
  </sheetViews>
  <sheetFormatPr defaultRowHeight="12.75" x14ac:dyDescent="0.2"/>
  <cols>
    <col min="1" max="1" width="43.5703125" style="1" customWidth="1"/>
    <col min="2" max="2" width="25.7109375" style="1" customWidth="1"/>
    <col min="3" max="3" width="17.42578125" style="1" customWidth="1"/>
    <col min="4" max="4" width="12.140625" style="1" customWidth="1"/>
    <col min="5" max="5" width="20" style="1" customWidth="1"/>
    <col min="6" max="6" width="21" style="1" customWidth="1"/>
    <col min="7" max="7" width="20.5703125" style="1" customWidth="1"/>
    <col min="8" max="8" width="16" style="1" customWidth="1"/>
    <col min="9" max="9" width="12.140625" style="1" customWidth="1"/>
    <col min="10" max="10" width="20.140625" style="1" customWidth="1"/>
    <col min="11" max="11" width="20.5703125" style="1" customWidth="1"/>
    <col min="12" max="12" width="16.28515625" style="1" customWidth="1"/>
    <col min="13" max="13" width="18.140625" style="1" customWidth="1"/>
    <col min="14" max="14" width="17.7109375" style="1" customWidth="1"/>
    <col min="15" max="15" width="13.85546875" style="1" customWidth="1"/>
    <col min="16" max="16" width="15" style="1" customWidth="1"/>
    <col min="17" max="17" width="16.28515625" style="1" customWidth="1"/>
    <col min="18" max="18" width="16.7109375" style="1" customWidth="1"/>
    <col min="19" max="19" width="21.140625" style="1" customWidth="1"/>
    <col min="20" max="20" width="19.42578125" style="1" customWidth="1"/>
    <col min="21" max="21" width="13.42578125" style="1" customWidth="1"/>
    <col min="22" max="23" width="16.5703125" style="1" customWidth="1"/>
    <col min="24" max="24" width="18.140625" style="1" customWidth="1"/>
    <col min="25" max="25" width="17.42578125" style="1" customWidth="1"/>
    <col min="26" max="26" width="29.42578125" style="1" customWidth="1"/>
    <col min="27" max="28" width="15.7109375" style="1" customWidth="1"/>
    <col min="29" max="29" width="14.85546875" style="1" customWidth="1"/>
    <col min="30" max="30" width="24.85546875" style="1" customWidth="1"/>
    <col min="31" max="31" width="22.7109375" style="1" customWidth="1"/>
    <col min="32" max="32" width="21.7109375" style="1" bestFit="1" customWidth="1"/>
    <col min="33" max="33" width="20" style="1" customWidth="1"/>
    <col min="34" max="16384" width="9.140625" style="1"/>
  </cols>
  <sheetData>
    <row r="1" spans="1:32" ht="19.5" x14ac:dyDescent="0.3">
      <c r="A1" s="82"/>
      <c r="B1" s="82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34" t="s">
        <v>39</v>
      </c>
      <c r="AB1" s="134"/>
      <c r="AC1" s="134"/>
    </row>
    <row r="2" spans="1:32" ht="47.25" customHeight="1" x14ac:dyDescent="0.2">
      <c r="A2" s="116" t="s">
        <v>48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</row>
    <row r="3" spans="1:32" ht="24" customHeight="1" x14ac:dyDescent="0.2">
      <c r="A3" s="130" t="s">
        <v>13</v>
      </c>
      <c r="B3" s="78"/>
      <c r="C3" s="131" t="s">
        <v>54</v>
      </c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 t="s">
        <v>55</v>
      </c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</row>
    <row r="4" spans="1:32" ht="289.5" customHeight="1" x14ac:dyDescent="0.2">
      <c r="A4" s="130"/>
      <c r="B4" s="119" t="s">
        <v>71</v>
      </c>
      <c r="C4" s="119" t="s">
        <v>49</v>
      </c>
      <c r="D4" s="119" t="s">
        <v>50</v>
      </c>
      <c r="E4" s="119" t="s">
        <v>25</v>
      </c>
      <c r="F4" s="122" t="s">
        <v>51</v>
      </c>
      <c r="G4" s="122"/>
      <c r="H4" s="122"/>
      <c r="I4" s="122"/>
      <c r="J4" s="122" t="s">
        <v>45</v>
      </c>
      <c r="K4" s="122"/>
      <c r="L4" s="94" t="s">
        <v>46</v>
      </c>
      <c r="M4" s="105"/>
      <c r="N4" s="94" t="s">
        <v>0</v>
      </c>
      <c r="O4" s="95"/>
      <c r="P4" s="119" t="s">
        <v>52</v>
      </c>
      <c r="Q4" s="119" t="s">
        <v>53</v>
      </c>
      <c r="R4" s="119" t="s">
        <v>25</v>
      </c>
      <c r="S4" s="94" t="s">
        <v>56</v>
      </c>
      <c r="T4" s="105"/>
      <c r="U4" s="105"/>
      <c r="V4" s="105"/>
      <c r="W4" s="95"/>
      <c r="X4" s="122" t="s">
        <v>38</v>
      </c>
      <c r="Y4" s="122"/>
      <c r="Z4" s="76" t="s">
        <v>57</v>
      </c>
      <c r="AA4" s="94" t="s">
        <v>0</v>
      </c>
      <c r="AB4" s="105"/>
      <c r="AC4" s="95"/>
    </row>
    <row r="5" spans="1:32" ht="119.25" customHeight="1" x14ac:dyDescent="0.2">
      <c r="A5" s="130"/>
      <c r="B5" s="121"/>
      <c r="C5" s="121"/>
      <c r="D5" s="121"/>
      <c r="E5" s="121"/>
      <c r="F5" s="94" t="s">
        <v>31</v>
      </c>
      <c r="G5" s="95"/>
      <c r="H5" s="94" t="s">
        <v>32</v>
      </c>
      <c r="I5" s="95"/>
      <c r="J5" s="77" t="s">
        <v>1</v>
      </c>
      <c r="K5" s="77" t="s">
        <v>2</v>
      </c>
      <c r="L5" s="77" t="s">
        <v>3</v>
      </c>
      <c r="M5" s="77" t="s">
        <v>16</v>
      </c>
      <c r="N5" s="77" t="s">
        <v>1</v>
      </c>
      <c r="O5" s="77" t="s">
        <v>2</v>
      </c>
      <c r="P5" s="121"/>
      <c r="Q5" s="121"/>
      <c r="R5" s="121"/>
      <c r="S5" s="94" t="s">
        <v>31</v>
      </c>
      <c r="T5" s="95"/>
      <c r="U5" s="94" t="s">
        <v>32</v>
      </c>
      <c r="V5" s="105"/>
      <c r="W5" s="95"/>
      <c r="X5" s="77" t="s">
        <v>1</v>
      </c>
      <c r="Y5" s="77" t="s">
        <v>2</v>
      </c>
      <c r="Z5" s="77" t="s">
        <v>3</v>
      </c>
      <c r="AA5" s="94" t="s">
        <v>1</v>
      </c>
      <c r="AB5" s="95"/>
      <c r="AC5" s="77" t="s">
        <v>2</v>
      </c>
    </row>
    <row r="6" spans="1:32" ht="20.25" customHeight="1" x14ac:dyDescent="0.2">
      <c r="A6" s="75">
        <v>1</v>
      </c>
      <c r="B6" s="75">
        <v>2</v>
      </c>
      <c r="C6" s="75">
        <v>3</v>
      </c>
      <c r="D6" s="75">
        <v>4</v>
      </c>
      <c r="E6" s="75">
        <v>5</v>
      </c>
      <c r="F6" s="94">
        <v>6</v>
      </c>
      <c r="G6" s="95"/>
      <c r="H6" s="94">
        <v>7</v>
      </c>
      <c r="I6" s="95"/>
      <c r="J6" s="75">
        <v>8</v>
      </c>
      <c r="K6" s="75">
        <v>9</v>
      </c>
      <c r="L6" s="75">
        <v>10</v>
      </c>
      <c r="M6" s="75">
        <v>11</v>
      </c>
      <c r="N6" s="75">
        <v>12</v>
      </c>
      <c r="O6" s="75">
        <v>13</v>
      </c>
      <c r="P6" s="75">
        <v>14</v>
      </c>
      <c r="Q6" s="75">
        <v>15</v>
      </c>
      <c r="R6" s="75">
        <v>16</v>
      </c>
      <c r="S6" s="94">
        <v>17</v>
      </c>
      <c r="T6" s="95"/>
      <c r="U6" s="94">
        <v>18</v>
      </c>
      <c r="V6" s="105"/>
      <c r="W6" s="95"/>
      <c r="X6" s="75">
        <v>19</v>
      </c>
      <c r="Y6" s="75">
        <v>20</v>
      </c>
      <c r="Z6" s="75">
        <v>21</v>
      </c>
      <c r="AA6" s="94">
        <v>22</v>
      </c>
      <c r="AB6" s="95"/>
      <c r="AC6" s="75">
        <v>23</v>
      </c>
    </row>
    <row r="7" spans="1:32" ht="56.25" x14ac:dyDescent="0.2">
      <c r="A7" s="75" t="s">
        <v>33</v>
      </c>
      <c r="B7" s="65">
        <v>25530</v>
      </c>
      <c r="C7" s="78" t="s">
        <v>4</v>
      </c>
      <c r="D7" s="78" t="s">
        <v>4</v>
      </c>
      <c r="E7" s="14" t="s">
        <v>4</v>
      </c>
      <c r="F7" s="94" t="s">
        <v>4</v>
      </c>
      <c r="G7" s="95" t="s">
        <v>4</v>
      </c>
      <c r="H7" s="94" t="s">
        <v>4</v>
      </c>
      <c r="I7" s="95" t="s">
        <v>4</v>
      </c>
      <c r="J7" s="14" t="s">
        <v>4</v>
      </c>
      <c r="K7" s="14" t="s">
        <v>4</v>
      </c>
      <c r="L7" s="14" t="s">
        <v>4</v>
      </c>
      <c r="M7" s="14" t="s">
        <v>4</v>
      </c>
      <c r="N7" s="14" t="s">
        <v>4</v>
      </c>
      <c r="O7" s="14" t="s">
        <v>4</v>
      </c>
      <c r="P7" s="14" t="s">
        <v>4</v>
      </c>
      <c r="Q7" s="14" t="s">
        <v>4</v>
      </c>
      <c r="R7" s="14" t="s">
        <v>4</v>
      </c>
      <c r="S7" s="94" t="s">
        <v>4</v>
      </c>
      <c r="T7" s="95" t="s">
        <v>4</v>
      </c>
      <c r="U7" s="94" t="s">
        <v>4</v>
      </c>
      <c r="V7" s="105"/>
      <c r="W7" s="95"/>
      <c r="X7" s="14" t="s">
        <v>4</v>
      </c>
      <c r="Y7" s="14" t="s">
        <v>4</v>
      </c>
      <c r="Z7" s="14" t="s">
        <v>4</v>
      </c>
      <c r="AA7" s="96" t="s">
        <v>4</v>
      </c>
      <c r="AB7" s="97"/>
      <c r="AC7" s="14" t="s">
        <v>4</v>
      </c>
    </row>
    <row r="8" spans="1:32" ht="56.25" x14ac:dyDescent="0.2">
      <c r="A8" s="75" t="s">
        <v>34</v>
      </c>
      <c r="B8" s="14" t="s">
        <v>4</v>
      </c>
      <c r="C8" s="78" t="s">
        <v>4</v>
      </c>
      <c r="D8" s="54">
        <v>33164.22</v>
      </c>
      <c r="E8" s="14" t="s">
        <v>4</v>
      </c>
      <c r="F8" s="94" t="s">
        <v>4</v>
      </c>
      <c r="G8" s="95" t="s">
        <v>4</v>
      </c>
      <c r="H8" s="94" t="s">
        <v>4</v>
      </c>
      <c r="I8" s="95" t="s">
        <v>4</v>
      </c>
      <c r="J8" s="14" t="s">
        <v>4</v>
      </c>
      <c r="K8" s="14" t="s">
        <v>4</v>
      </c>
      <c r="L8" s="14" t="s">
        <v>4</v>
      </c>
      <c r="M8" s="14" t="s">
        <v>4</v>
      </c>
      <c r="N8" s="14" t="s">
        <v>4</v>
      </c>
      <c r="O8" s="14" t="s">
        <v>4</v>
      </c>
      <c r="P8" s="14" t="s">
        <v>4</v>
      </c>
      <c r="Q8" s="14" t="s">
        <v>4</v>
      </c>
      <c r="R8" s="14" t="s">
        <v>4</v>
      </c>
      <c r="S8" s="94" t="s">
        <v>4</v>
      </c>
      <c r="T8" s="95" t="s">
        <v>4</v>
      </c>
      <c r="U8" s="94" t="s">
        <v>4</v>
      </c>
      <c r="V8" s="105"/>
      <c r="W8" s="95"/>
      <c r="X8" s="14" t="s">
        <v>4</v>
      </c>
      <c r="Y8" s="14" t="s">
        <v>4</v>
      </c>
      <c r="Z8" s="14" t="s">
        <v>4</v>
      </c>
      <c r="AA8" s="96" t="s">
        <v>4</v>
      </c>
      <c r="AB8" s="97"/>
      <c r="AC8" s="14" t="s">
        <v>4</v>
      </c>
    </row>
    <row r="9" spans="1:32" ht="56.25" x14ac:dyDescent="0.2">
      <c r="A9" s="75" t="s">
        <v>35</v>
      </c>
      <c r="B9" s="14" t="s">
        <v>4</v>
      </c>
      <c r="C9" s="78" t="s">
        <v>4</v>
      </c>
      <c r="D9" s="78" t="s">
        <v>4</v>
      </c>
      <c r="E9" s="14" t="s">
        <v>4</v>
      </c>
      <c r="F9" s="94" t="s">
        <v>4</v>
      </c>
      <c r="G9" s="95" t="s">
        <v>4</v>
      </c>
      <c r="H9" s="94" t="s">
        <v>4</v>
      </c>
      <c r="I9" s="95" t="s">
        <v>4</v>
      </c>
      <c r="J9" s="14" t="s">
        <v>4</v>
      </c>
      <c r="K9" s="14" t="s">
        <v>4</v>
      </c>
      <c r="L9" s="14" t="s">
        <v>4</v>
      </c>
      <c r="M9" s="14" t="s">
        <v>4</v>
      </c>
      <c r="N9" s="14" t="s">
        <v>4</v>
      </c>
      <c r="O9" s="14" t="s">
        <v>4</v>
      </c>
      <c r="P9" s="14" t="s">
        <v>4</v>
      </c>
      <c r="Q9" s="81">
        <v>36550.054457224003</v>
      </c>
      <c r="R9" s="14" t="s">
        <v>4</v>
      </c>
      <c r="S9" s="94" t="s">
        <v>4</v>
      </c>
      <c r="T9" s="95" t="s">
        <v>4</v>
      </c>
      <c r="U9" s="94" t="s">
        <v>4</v>
      </c>
      <c r="V9" s="105"/>
      <c r="W9" s="95"/>
      <c r="X9" s="14" t="s">
        <v>4</v>
      </c>
      <c r="Y9" s="14" t="s">
        <v>4</v>
      </c>
      <c r="Z9" s="14" t="s">
        <v>4</v>
      </c>
      <c r="AA9" s="96" t="s">
        <v>4</v>
      </c>
      <c r="AB9" s="97"/>
      <c r="AC9" s="14" t="s">
        <v>4</v>
      </c>
    </row>
    <row r="10" spans="1:32" ht="56.25" x14ac:dyDescent="0.2">
      <c r="A10" s="75" t="s">
        <v>40</v>
      </c>
      <c r="B10" s="65">
        <v>31290.799999999999</v>
      </c>
      <c r="C10" s="78" t="s">
        <v>4</v>
      </c>
      <c r="D10" s="78" t="s">
        <v>4</v>
      </c>
      <c r="E10" s="14" t="s">
        <v>4</v>
      </c>
      <c r="F10" s="94" t="s">
        <v>4</v>
      </c>
      <c r="G10" s="95" t="s">
        <v>4</v>
      </c>
      <c r="H10" s="94" t="s">
        <v>4</v>
      </c>
      <c r="I10" s="95" t="s">
        <v>4</v>
      </c>
      <c r="J10" s="14" t="s">
        <v>4</v>
      </c>
      <c r="K10" s="14" t="s">
        <v>4</v>
      </c>
      <c r="L10" s="14" t="s">
        <v>4</v>
      </c>
      <c r="M10" s="14" t="s">
        <v>4</v>
      </c>
      <c r="N10" s="14" t="s">
        <v>4</v>
      </c>
      <c r="O10" s="14" t="s">
        <v>4</v>
      </c>
      <c r="P10" s="14" t="s">
        <v>4</v>
      </c>
      <c r="Q10" s="14" t="s">
        <v>4</v>
      </c>
      <c r="R10" s="14" t="s">
        <v>4</v>
      </c>
      <c r="S10" s="94" t="s">
        <v>4</v>
      </c>
      <c r="T10" s="95" t="s">
        <v>4</v>
      </c>
      <c r="U10" s="94" t="s">
        <v>4</v>
      </c>
      <c r="V10" s="105"/>
      <c r="W10" s="95"/>
      <c r="X10" s="14" t="s">
        <v>4</v>
      </c>
      <c r="Y10" s="14" t="s">
        <v>4</v>
      </c>
      <c r="Z10" s="14" t="s">
        <v>4</v>
      </c>
      <c r="AA10" s="96" t="s">
        <v>4</v>
      </c>
      <c r="AB10" s="97"/>
      <c r="AC10" s="14" t="s">
        <v>4</v>
      </c>
    </row>
    <row r="11" spans="1:32" ht="56.25" x14ac:dyDescent="0.2">
      <c r="A11" s="75" t="s">
        <v>36</v>
      </c>
      <c r="B11" s="14" t="s">
        <v>4</v>
      </c>
      <c r="C11" s="78" t="s">
        <v>4</v>
      </c>
      <c r="D11" s="54">
        <v>28525</v>
      </c>
      <c r="E11" s="14" t="s">
        <v>4</v>
      </c>
      <c r="F11" s="94" t="s">
        <v>4</v>
      </c>
      <c r="G11" s="95" t="s">
        <v>4</v>
      </c>
      <c r="H11" s="94" t="s">
        <v>4</v>
      </c>
      <c r="I11" s="95" t="s">
        <v>4</v>
      </c>
      <c r="J11" s="14" t="s">
        <v>4</v>
      </c>
      <c r="K11" s="14" t="s">
        <v>4</v>
      </c>
      <c r="L11" s="14" t="s">
        <v>4</v>
      </c>
      <c r="M11" s="14" t="s">
        <v>4</v>
      </c>
      <c r="N11" s="14" t="s">
        <v>4</v>
      </c>
      <c r="O11" s="14" t="s">
        <v>4</v>
      </c>
      <c r="P11" s="14" t="s">
        <v>4</v>
      </c>
      <c r="Q11" s="14" t="s">
        <v>4</v>
      </c>
      <c r="R11" s="14" t="s">
        <v>4</v>
      </c>
      <c r="S11" s="94" t="s">
        <v>4</v>
      </c>
      <c r="T11" s="95" t="s">
        <v>4</v>
      </c>
      <c r="U11" s="94" t="s">
        <v>4</v>
      </c>
      <c r="V11" s="105"/>
      <c r="W11" s="95"/>
      <c r="X11" s="14" t="s">
        <v>4</v>
      </c>
      <c r="Y11" s="14" t="s">
        <v>4</v>
      </c>
      <c r="Z11" s="14" t="s">
        <v>4</v>
      </c>
      <c r="AA11" s="96" t="s">
        <v>4</v>
      </c>
      <c r="AB11" s="97"/>
      <c r="AC11" s="14" t="s">
        <v>4</v>
      </c>
    </row>
    <row r="12" spans="1:32" ht="56.25" x14ac:dyDescent="0.3">
      <c r="A12" s="75" t="s">
        <v>37</v>
      </c>
      <c r="B12" s="14" t="s">
        <v>4</v>
      </c>
      <c r="C12" s="14" t="s">
        <v>4</v>
      </c>
      <c r="D12" s="14" t="s">
        <v>4</v>
      </c>
      <c r="E12" s="14" t="s">
        <v>4</v>
      </c>
      <c r="F12" s="94" t="s">
        <v>4</v>
      </c>
      <c r="G12" s="95" t="s">
        <v>4</v>
      </c>
      <c r="H12" s="94" t="s">
        <v>4</v>
      </c>
      <c r="I12" s="95" t="s">
        <v>4</v>
      </c>
      <c r="J12" s="14" t="s">
        <v>4</v>
      </c>
      <c r="K12" s="14" t="s">
        <v>4</v>
      </c>
      <c r="L12" s="14" t="s">
        <v>4</v>
      </c>
      <c r="M12" s="14" t="s">
        <v>4</v>
      </c>
      <c r="N12" s="14" t="s">
        <v>4</v>
      </c>
      <c r="O12" s="14" t="s">
        <v>4</v>
      </c>
      <c r="P12" s="14" t="s">
        <v>4</v>
      </c>
      <c r="Q12" s="81">
        <v>29516</v>
      </c>
      <c r="R12" s="14" t="s">
        <v>4</v>
      </c>
      <c r="S12" s="94" t="s">
        <v>4</v>
      </c>
      <c r="T12" s="95" t="s">
        <v>4</v>
      </c>
      <c r="U12" s="94" t="s">
        <v>4</v>
      </c>
      <c r="V12" s="105"/>
      <c r="W12" s="95"/>
      <c r="X12" s="14" t="s">
        <v>4</v>
      </c>
      <c r="Y12" s="14" t="s">
        <v>4</v>
      </c>
      <c r="Z12" s="14" t="s">
        <v>4</v>
      </c>
      <c r="AA12" s="96" t="s">
        <v>4</v>
      </c>
      <c r="AB12" s="97"/>
      <c r="AC12" s="14" t="s">
        <v>4</v>
      </c>
      <c r="AD12" s="55"/>
    </row>
    <row r="13" spans="1:32" ht="37.5" x14ac:dyDescent="0.3">
      <c r="A13" s="75" t="s">
        <v>5</v>
      </c>
      <c r="B13" s="66">
        <f>B14+B15+B16+B17+B18+B19</f>
        <v>14079088.730320001</v>
      </c>
      <c r="C13" s="83"/>
      <c r="D13" s="83"/>
      <c r="E13" s="54">
        <f>E14+E15+E16+E17+E18+E19</f>
        <v>38552.699999999997</v>
      </c>
      <c r="F13" s="98">
        <f>F14+F15+F16+F17+F18+F19</f>
        <v>16748367.504624004</v>
      </c>
      <c r="G13" s="95"/>
      <c r="H13" s="98">
        <f>H14+H15+H16+H17+H18+H19</f>
        <v>15819702.271128001</v>
      </c>
      <c r="I13" s="95"/>
      <c r="J13" s="54">
        <f>SUM(J14:J19)</f>
        <v>2669278.7743040007</v>
      </c>
      <c r="K13" s="54">
        <f>SUM(K14:K19)</f>
        <v>2669278.7743040007</v>
      </c>
      <c r="L13" s="54">
        <f>SUM(L14:L19)</f>
        <v>2669278.7743040007</v>
      </c>
      <c r="M13" s="54">
        <f>SUM(M14:M19)</f>
        <v>2669278.7743040007</v>
      </c>
      <c r="N13" s="54">
        <v>0</v>
      </c>
      <c r="O13" s="54">
        <v>0</v>
      </c>
      <c r="P13" s="54"/>
      <c r="Q13" s="54"/>
      <c r="R13" s="54">
        <f>R14+R15+R16+R17+R18+R19</f>
        <v>40843.4</v>
      </c>
      <c r="S13" s="92">
        <f>S14+S15+S16+S17+S18+S19</f>
        <v>18386314.425561603</v>
      </c>
      <c r="T13" s="93"/>
      <c r="U13" s="92">
        <f>U14+U15+U16+U17+U18+U19</f>
        <v>17377445.059833601</v>
      </c>
      <c r="V13" s="104"/>
      <c r="W13" s="93"/>
      <c r="X13" s="54">
        <f>SUM(X14:X19)</f>
        <v>1637946.9209376003</v>
      </c>
      <c r="Y13" s="54">
        <f>SUM(Y14:Y19)</f>
        <v>1637946.9209376003</v>
      </c>
      <c r="Z13" s="54">
        <f>SUM(Z14:Z19)</f>
        <v>1637946.9209376003</v>
      </c>
      <c r="AA13" s="92">
        <v>0</v>
      </c>
      <c r="AB13" s="93"/>
      <c r="AC13" s="54">
        <v>0</v>
      </c>
      <c r="AD13" s="55"/>
      <c r="AE13" s="15"/>
      <c r="AF13" s="16"/>
    </row>
    <row r="14" spans="1:32" ht="56.25" x14ac:dyDescent="0.3">
      <c r="A14" s="59" t="s">
        <v>6</v>
      </c>
      <c r="B14" s="66">
        <v>9617013.4150136001</v>
      </c>
      <c r="C14" s="53">
        <v>100</v>
      </c>
      <c r="D14" s="53">
        <v>28525</v>
      </c>
      <c r="E14" s="53">
        <v>26482.400000000001</v>
      </c>
      <c r="F14" s="98">
        <f>(E14*D14*12*1.302)/1000</f>
        <v>11802533.027040001</v>
      </c>
      <c r="G14" s="100"/>
      <c r="H14" s="98">
        <v>11802533.027040001</v>
      </c>
      <c r="I14" s="100"/>
      <c r="J14" s="53">
        <f t="shared" ref="J14:J19" si="0">F14-B14</f>
        <v>2185519.6120264009</v>
      </c>
      <c r="K14" s="53">
        <f>J14</f>
        <v>2185519.6120264009</v>
      </c>
      <c r="L14" s="53">
        <f>J14</f>
        <v>2185519.6120264009</v>
      </c>
      <c r="M14" s="53">
        <f>J14</f>
        <v>2185519.6120264009</v>
      </c>
      <c r="N14" s="53">
        <v>0</v>
      </c>
      <c r="O14" s="53">
        <v>0</v>
      </c>
      <c r="P14" s="53">
        <v>100</v>
      </c>
      <c r="Q14" s="53">
        <f>Q12</f>
        <v>29516</v>
      </c>
      <c r="R14" s="54">
        <v>27717.4</v>
      </c>
      <c r="S14" s="98">
        <f>(Q14*R14*12*1.302)/1000</f>
        <v>12782100.305721601</v>
      </c>
      <c r="T14" s="100"/>
      <c r="U14" s="98">
        <v>12782100.305721601</v>
      </c>
      <c r="V14" s="99"/>
      <c r="W14" s="100"/>
      <c r="X14" s="53">
        <f>S14-F14</f>
        <v>979567.27868160047</v>
      </c>
      <c r="Y14" s="53">
        <f>X14</f>
        <v>979567.27868160047</v>
      </c>
      <c r="Z14" s="53">
        <f>X14</f>
        <v>979567.27868160047</v>
      </c>
      <c r="AA14" s="85">
        <v>0</v>
      </c>
      <c r="AB14" s="86"/>
      <c r="AC14" s="53">
        <v>0</v>
      </c>
      <c r="AD14" s="55"/>
      <c r="AE14" s="15"/>
      <c r="AF14" s="17"/>
    </row>
    <row r="15" spans="1:32" ht="56.25" x14ac:dyDescent="0.3">
      <c r="A15" s="57" t="s">
        <v>7</v>
      </c>
      <c r="B15" s="66">
        <v>2727921.89</v>
      </c>
      <c r="C15" s="53">
        <v>99.999778282486872</v>
      </c>
      <c r="D15" s="53">
        <v>24261</v>
      </c>
      <c r="E15" s="53">
        <v>7985</v>
      </c>
      <c r="F15" s="98">
        <f t="shared" ref="F15:F19" si="1">(E15*D15*12*1.302)/1000</f>
        <v>3026745.1040400001</v>
      </c>
      <c r="G15" s="100"/>
      <c r="H15" s="98">
        <v>3026745.1040400006</v>
      </c>
      <c r="I15" s="100"/>
      <c r="J15" s="53">
        <f t="shared" si="0"/>
        <v>298823.21403999999</v>
      </c>
      <c r="K15" s="53">
        <f t="shared" ref="K15:K19" si="2">J15</f>
        <v>298823.21403999999</v>
      </c>
      <c r="L15" s="53">
        <f t="shared" ref="L15:L19" si="3">J15</f>
        <v>298823.21403999999</v>
      </c>
      <c r="M15" s="53">
        <f t="shared" ref="M15:M19" si="4">J15</f>
        <v>298823.21403999999</v>
      </c>
      <c r="N15" s="53">
        <v>0</v>
      </c>
      <c r="O15" s="53">
        <v>0</v>
      </c>
      <c r="P15" s="53">
        <v>99.999778282486872</v>
      </c>
      <c r="Q15" s="33">
        <v>25104</v>
      </c>
      <c r="R15" s="54">
        <v>8291</v>
      </c>
      <c r="S15" s="98">
        <f t="shared" ref="S15:S19" si="5">(Q15*R15*12*1.302)/1000</f>
        <v>3251936.6127360002</v>
      </c>
      <c r="T15" s="100"/>
      <c r="U15" s="98">
        <v>3251936.6127359997</v>
      </c>
      <c r="V15" s="99"/>
      <c r="W15" s="100"/>
      <c r="X15" s="53">
        <f t="shared" ref="X15:X27" si="6">S15-F15</f>
        <v>225191.50869600009</v>
      </c>
      <c r="Y15" s="53">
        <f t="shared" ref="Y15:Y19" si="7">X15</f>
        <v>225191.50869600009</v>
      </c>
      <c r="Z15" s="53">
        <f t="shared" ref="Z15:Z27" si="8">X15</f>
        <v>225191.50869600009</v>
      </c>
      <c r="AA15" s="85">
        <v>0</v>
      </c>
      <c r="AB15" s="86"/>
      <c r="AC15" s="53">
        <v>0</v>
      </c>
      <c r="AD15" s="55"/>
      <c r="AE15" s="15"/>
      <c r="AF15" s="17"/>
    </row>
    <row r="16" spans="1:32" ht="36" customHeight="1" x14ac:dyDescent="0.3">
      <c r="A16" s="57" t="s">
        <v>8</v>
      </c>
      <c r="B16" s="66">
        <v>1055642.3304000001</v>
      </c>
      <c r="C16" s="53">
        <v>99.999958255537592</v>
      </c>
      <c r="D16" s="53">
        <v>30030</v>
      </c>
      <c r="E16" s="53">
        <v>2534.6999999999998</v>
      </c>
      <c r="F16" s="98">
        <f t="shared" si="1"/>
        <v>1189252.6485840001</v>
      </c>
      <c r="G16" s="100"/>
      <c r="H16" s="98">
        <v>260587.41508800001</v>
      </c>
      <c r="I16" s="100"/>
      <c r="J16" s="53">
        <f t="shared" si="0"/>
        <v>133610.31818399997</v>
      </c>
      <c r="K16" s="53">
        <f t="shared" si="2"/>
        <v>133610.31818399997</v>
      </c>
      <c r="L16" s="53">
        <f t="shared" si="3"/>
        <v>133610.31818399997</v>
      </c>
      <c r="M16" s="53">
        <f t="shared" si="4"/>
        <v>133610.31818399997</v>
      </c>
      <c r="N16" s="53">
        <v>0</v>
      </c>
      <c r="O16" s="53">
        <v>0</v>
      </c>
      <c r="P16" s="53">
        <v>99.999958255537592</v>
      </c>
      <c r="Q16" s="33">
        <v>31074</v>
      </c>
      <c r="R16" s="54">
        <v>3198</v>
      </c>
      <c r="S16" s="98">
        <f t="shared" si="5"/>
        <v>1552629.5628480001</v>
      </c>
      <c r="T16" s="100"/>
      <c r="U16" s="98">
        <v>543760.19712000003</v>
      </c>
      <c r="V16" s="99"/>
      <c r="W16" s="100"/>
      <c r="X16" s="53">
        <f t="shared" si="6"/>
        <v>363376.91426400002</v>
      </c>
      <c r="Y16" s="53">
        <f t="shared" si="7"/>
        <v>363376.91426400002</v>
      </c>
      <c r="Z16" s="53">
        <f t="shared" si="8"/>
        <v>363376.91426400002</v>
      </c>
      <c r="AA16" s="85">
        <v>0</v>
      </c>
      <c r="AB16" s="86"/>
      <c r="AC16" s="53">
        <v>0</v>
      </c>
      <c r="AD16" s="55"/>
      <c r="AE16" s="15"/>
      <c r="AF16" s="17"/>
    </row>
    <row r="17" spans="1:32" ht="56.25" x14ac:dyDescent="0.3">
      <c r="A17" s="57" t="s">
        <v>15</v>
      </c>
      <c r="B17" s="66">
        <v>608497.21670640004</v>
      </c>
      <c r="C17" s="53">
        <v>100</v>
      </c>
      <c r="D17" s="53">
        <v>28525</v>
      </c>
      <c r="E17" s="53">
        <v>1463.6</v>
      </c>
      <c r="F17" s="98">
        <f t="shared" si="1"/>
        <v>652289.34456000011</v>
      </c>
      <c r="G17" s="100"/>
      <c r="H17" s="98">
        <v>652289.34456000011</v>
      </c>
      <c r="I17" s="100"/>
      <c r="J17" s="53">
        <f t="shared" si="0"/>
        <v>43792.127853600075</v>
      </c>
      <c r="K17" s="53">
        <f t="shared" si="2"/>
        <v>43792.127853600075</v>
      </c>
      <c r="L17" s="53">
        <f t="shared" si="3"/>
        <v>43792.127853600075</v>
      </c>
      <c r="M17" s="53">
        <f t="shared" si="4"/>
        <v>43792.127853600075</v>
      </c>
      <c r="N17" s="53">
        <v>0</v>
      </c>
      <c r="O17" s="53">
        <v>0</v>
      </c>
      <c r="P17" s="53">
        <v>100</v>
      </c>
      <c r="Q17" s="53">
        <f>Q12</f>
        <v>29516</v>
      </c>
      <c r="R17" s="54">
        <v>1540</v>
      </c>
      <c r="S17" s="98">
        <f t="shared" si="5"/>
        <v>710183.29535999999</v>
      </c>
      <c r="T17" s="100"/>
      <c r="U17" s="98">
        <v>710183.29535999999</v>
      </c>
      <c r="V17" s="99"/>
      <c r="W17" s="100"/>
      <c r="X17" s="53">
        <f t="shared" si="6"/>
        <v>57893.950799999875</v>
      </c>
      <c r="Y17" s="53">
        <f t="shared" si="7"/>
        <v>57893.950799999875</v>
      </c>
      <c r="Z17" s="53">
        <f t="shared" si="8"/>
        <v>57893.950799999875</v>
      </c>
      <c r="AA17" s="85">
        <v>0</v>
      </c>
      <c r="AB17" s="86"/>
      <c r="AC17" s="53">
        <v>0</v>
      </c>
      <c r="AD17" s="55"/>
      <c r="AE17" s="15"/>
      <c r="AF17" s="17"/>
    </row>
    <row r="18" spans="1:32" ht="18.75" x14ac:dyDescent="0.3">
      <c r="A18" s="57" t="s">
        <v>44</v>
      </c>
      <c r="B18" s="66">
        <v>70013.878200000006</v>
      </c>
      <c r="C18" s="53">
        <v>200</v>
      </c>
      <c r="D18" s="53">
        <v>57050</v>
      </c>
      <c r="E18" s="53">
        <v>87</v>
      </c>
      <c r="F18" s="98">
        <f t="shared" si="1"/>
        <v>77547.380400000009</v>
      </c>
      <c r="G18" s="100"/>
      <c r="H18" s="98">
        <v>77547.380400000009</v>
      </c>
      <c r="I18" s="100"/>
      <c r="J18" s="53">
        <f t="shared" si="0"/>
        <v>7533.5022000000026</v>
      </c>
      <c r="K18" s="53">
        <f t="shared" si="2"/>
        <v>7533.5022000000026</v>
      </c>
      <c r="L18" s="53">
        <f t="shared" si="3"/>
        <v>7533.5022000000026</v>
      </c>
      <c r="M18" s="53">
        <f t="shared" si="4"/>
        <v>7533.5022000000026</v>
      </c>
      <c r="N18" s="53">
        <v>0</v>
      </c>
      <c r="O18" s="53">
        <v>0</v>
      </c>
      <c r="P18" s="53">
        <v>200</v>
      </c>
      <c r="Q18" s="53">
        <f>Q12*2</f>
        <v>59032</v>
      </c>
      <c r="R18" s="54">
        <v>97</v>
      </c>
      <c r="S18" s="98">
        <f t="shared" si="5"/>
        <v>89464.648895999999</v>
      </c>
      <c r="T18" s="100"/>
      <c r="U18" s="98">
        <v>89464.648895999999</v>
      </c>
      <c r="V18" s="99"/>
      <c r="W18" s="100"/>
      <c r="X18" s="53">
        <f t="shared" si="6"/>
        <v>11917.26849599999</v>
      </c>
      <c r="Y18" s="53">
        <f t="shared" si="7"/>
        <v>11917.26849599999</v>
      </c>
      <c r="Z18" s="53">
        <f t="shared" si="8"/>
        <v>11917.26849599999</v>
      </c>
      <c r="AA18" s="85">
        <v>0</v>
      </c>
      <c r="AB18" s="86"/>
      <c r="AC18" s="53">
        <v>0</v>
      </c>
      <c r="AD18" s="55"/>
      <c r="AE18" s="15"/>
      <c r="AF18" s="17"/>
    </row>
    <row r="19" spans="1:32" ht="37.5" x14ac:dyDescent="0.3">
      <c r="A19" s="58" t="s">
        <v>9</v>
      </c>
      <c r="B19" s="67">
        <v>0</v>
      </c>
      <c r="C19" s="53">
        <v>0</v>
      </c>
      <c r="D19" s="53">
        <v>0</v>
      </c>
      <c r="E19" s="53">
        <v>0</v>
      </c>
      <c r="F19" s="101">
        <f t="shared" si="1"/>
        <v>0</v>
      </c>
      <c r="G19" s="103"/>
      <c r="H19" s="101">
        <f t="shared" ref="H19" si="9">F19</f>
        <v>0</v>
      </c>
      <c r="I19" s="103"/>
      <c r="J19" s="53">
        <f t="shared" si="0"/>
        <v>0</v>
      </c>
      <c r="K19" s="53">
        <f t="shared" si="2"/>
        <v>0</v>
      </c>
      <c r="L19" s="53">
        <f t="shared" si="3"/>
        <v>0</v>
      </c>
      <c r="M19" s="53">
        <f t="shared" si="4"/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101">
        <f t="shared" si="5"/>
        <v>0</v>
      </c>
      <c r="T19" s="103"/>
      <c r="U19" s="101">
        <f t="shared" ref="U19" si="10">S19</f>
        <v>0</v>
      </c>
      <c r="V19" s="102"/>
      <c r="W19" s="103"/>
      <c r="X19" s="53">
        <f t="shared" si="6"/>
        <v>0</v>
      </c>
      <c r="Y19" s="53">
        <f t="shared" si="7"/>
        <v>0</v>
      </c>
      <c r="Z19" s="53">
        <f t="shared" si="8"/>
        <v>0</v>
      </c>
      <c r="AA19" s="85">
        <v>0</v>
      </c>
      <c r="AB19" s="86"/>
      <c r="AC19" s="53">
        <v>0</v>
      </c>
      <c r="AD19" s="55"/>
      <c r="AE19" s="15"/>
      <c r="AF19" s="17"/>
    </row>
    <row r="20" spans="1:32" ht="75" x14ac:dyDescent="0.3">
      <c r="A20" s="75" t="s">
        <v>26</v>
      </c>
      <c r="B20" s="66">
        <f>B21+B22+B23</f>
        <v>1489801.6279994401</v>
      </c>
      <c r="C20" s="14"/>
      <c r="D20" s="14"/>
      <c r="E20" s="54">
        <f>E21+E22+E23</f>
        <v>3189.4</v>
      </c>
      <c r="F20" s="98">
        <f>F21+F22+F23</f>
        <v>1600506.6235199999</v>
      </c>
      <c r="G20" s="100"/>
      <c r="H20" s="98">
        <f>H21+H22+H23</f>
        <v>1136336.5276199998</v>
      </c>
      <c r="I20" s="100"/>
      <c r="J20" s="54">
        <f>J21+J22+J23</f>
        <v>110704.99552056004</v>
      </c>
      <c r="K20" s="54">
        <f>SUM(K21:K23)</f>
        <v>110704.99552056004</v>
      </c>
      <c r="L20" s="54">
        <f>SUM(L21:L23)</f>
        <v>110704.99552056004</v>
      </c>
      <c r="M20" s="54">
        <f>SUM(M21:M23)</f>
        <v>110704.99552056004</v>
      </c>
      <c r="N20" s="54">
        <f>SUM(N21:N23)</f>
        <v>0</v>
      </c>
      <c r="O20" s="54">
        <f>SUM(O21:O23)</f>
        <v>0</v>
      </c>
      <c r="P20" s="54"/>
      <c r="Q20" s="54"/>
      <c r="R20" s="54">
        <f>R21+R22+R23</f>
        <v>3278</v>
      </c>
      <c r="S20" s="92">
        <f>S21+S22+S23</f>
        <v>1713663.0685439999</v>
      </c>
      <c r="T20" s="93"/>
      <c r="U20" s="92">
        <f>U21+U22+U23</f>
        <v>1233136.449216</v>
      </c>
      <c r="V20" s="104"/>
      <c r="W20" s="93"/>
      <c r="X20" s="54">
        <f>SUM(X21:X23)</f>
        <v>113156.44502399987</v>
      </c>
      <c r="Y20" s="54">
        <f>SUM(Y21:Y23)</f>
        <v>113156.44502399987</v>
      </c>
      <c r="Z20" s="54">
        <f>SUM(Z21:Z23)</f>
        <v>113156.44502399987</v>
      </c>
      <c r="AA20" s="92">
        <v>0</v>
      </c>
      <c r="AB20" s="93"/>
      <c r="AC20" s="54">
        <v>0</v>
      </c>
      <c r="AD20" s="55"/>
      <c r="AE20" s="15"/>
      <c r="AF20" s="17"/>
    </row>
    <row r="21" spans="1:32" ht="75" x14ac:dyDescent="0.3">
      <c r="A21" s="59" t="s">
        <v>17</v>
      </c>
      <c r="B21" s="66">
        <v>343039.3815744</v>
      </c>
      <c r="C21" s="53">
        <v>200</v>
      </c>
      <c r="D21" s="53">
        <v>57050</v>
      </c>
      <c r="E21" s="53">
        <v>401.8</v>
      </c>
      <c r="F21" s="98">
        <f t="shared" ref="F21" si="11">(E21*D21*12*1.302)/1000</f>
        <v>358144.10856000002</v>
      </c>
      <c r="G21" s="100"/>
      <c r="H21" s="98">
        <v>358144.10856000002</v>
      </c>
      <c r="I21" s="100"/>
      <c r="J21" s="53">
        <f>F21-B21</f>
        <v>15104.72698560002</v>
      </c>
      <c r="K21" s="53">
        <f>J21</f>
        <v>15104.72698560002</v>
      </c>
      <c r="L21" s="53">
        <f>J21</f>
        <v>15104.72698560002</v>
      </c>
      <c r="M21" s="53">
        <f>J21</f>
        <v>15104.72698560002</v>
      </c>
      <c r="N21" s="53">
        <v>0</v>
      </c>
      <c r="O21" s="53">
        <v>0</v>
      </c>
      <c r="P21" s="53">
        <v>200</v>
      </c>
      <c r="Q21" s="53">
        <f>Q12*2</f>
        <v>59032</v>
      </c>
      <c r="R21" s="54">
        <v>438</v>
      </c>
      <c r="S21" s="98">
        <f>(Q21*R21*12*1.302)/1000</f>
        <v>403974.39398400002</v>
      </c>
      <c r="T21" s="100"/>
      <c r="U21" s="98">
        <v>403974.39398400002</v>
      </c>
      <c r="V21" s="99"/>
      <c r="W21" s="100"/>
      <c r="X21" s="53">
        <f t="shared" si="6"/>
        <v>45830.285424000002</v>
      </c>
      <c r="Y21" s="53">
        <f>X21</f>
        <v>45830.285424000002</v>
      </c>
      <c r="Z21" s="53">
        <f t="shared" si="8"/>
        <v>45830.285424000002</v>
      </c>
      <c r="AA21" s="85">
        <v>0</v>
      </c>
      <c r="AB21" s="86"/>
      <c r="AC21" s="53">
        <v>0</v>
      </c>
      <c r="AD21" s="55"/>
      <c r="AE21" s="15"/>
      <c r="AF21" s="17"/>
    </row>
    <row r="22" spans="1:32" ht="37.5" x14ac:dyDescent="0.3">
      <c r="A22" s="57" t="s">
        <v>10</v>
      </c>
      <c r="B22" s="66">
        <v>960842.19122639997</v>
      </c>
      <c r="C22" s="53">
        <v>100</v>
      </c>
      <c r="D22" s="53">
        <v>28525</v>
      </c>
      <c r="E22" s="53">
        <v>2346.4</v>
      </c>
      <c r="F22" s="98">
        <f t="shared" ref="F22:F23" si="12">(E22*D22*12*1.302)/1000</f>
        <v>1045730.88144</v>
      </c>
      <c r="G22" s="100"/>
      <c r="H22" s="98">
        <v>581560.78553999995</v>
      </c>
      <c r="I22" s="100"/>
      <c r="J22" s="53">
        <f>F22-B22</f>
        <v>84888.690213600057</v>
      </c>
      <c r="K22" s="53">
        <f t="shared" ref="K22:K23" si="13">J22</f>
        <v>84888.690213600057</v>
      </c>
      <c r="L22" s="53">
        <f t="shared" ref="L22:L23" si="14">J22</f>
        <v>84888.690213600057</v>
      </c>
      <c r="M22" s="53">
        <f t="shared" ref="M22:M23" si="15">J22</f>
        <v>84888.690213600057</v>
      </c>
      <c r="N22" s="53">
        <v>0</v>
      </c>
      <c r="O22" s="53">
        <v>0</v>
      </c>
      <c r="P22" s="53">
        <v>100</v>
      </c>
      <c r="Q22" s="53">
        <f>Q12</f>
        <v>29516</v>
      </c>
      <c r="R22" s="54">
        <v>2398</v>
      </c>
      <c r="S22" s="98">
        <f t="shared" ref="S22:S23" si="16">(Q22*R22*12*1.302)/1000</f>
        <v>1105856.8456319999</v>
      </c>
      <c r="T22" s="100"/>
      <c r="U22" s="98">
        <v>625330.22630400001</v>
      </c>
      <c r="V22" s="99"/>
      <c r="W22" s="100"/>
      <c r="X22" s="53">
        <f t="shared" si="6"/>
        <v>60125.964191999868</v>
      </c>
      <c r="Y22" s="53">
        <f t="shared" ref="Y22:Y23" si="17">X22</f>
        <v>60125.964191999868</v>
      </c>
      <c r="Z22" s="53">
        <f t="shared" si="8"/>
        <v>60125.964191999868</v>
      </c>
      <c r="AA22" s="85">
        <v>0</v>
      </c>
      <c r="AB22" s="86"/>
      <c r="AC22" s="53">
        <v>0</v>
      </c>
      <c r="AD22" s="55"/>
      <c r="AE22" s="15"/>
      <c r="AF22" s="17"/>
    </row>
    <row r="23" spans="1:32" ht="60.75" customHeight="1" x14ac:dyDescent="0.3">
      <c r="A23" s="58" t="s">
        <v>18</v>
      </c>
      <c r="B23" s="66">
        <v>185920.05519864004</v>
      </c>
      <c r="C23" s="53">
        <v>100</v>
      </c>
      <c r="D23" s="53">
        <v>28525</v>
      </c>
      <c r="E23" s="53">
        <v>441.2</v>
      </c>
      <c r="F23" s="98">
        <f t="shared" si="12"/>
        <v>196631.63352</v>
      </c>
      <c r="G23" s="100"/>
      <c r="H23" s="98">
        <v>196631.63352</v>
      </c>
      <c r="I23" s="100"/>
      <c r="J23" s="53">
        <f>F23-B23</f>
        <v>10711.578321359964</v>
      </c>
      <c r="K23" s="53">
        <f t="shared" si="13"/>
        <v>10711.578321359964</v>
      </c>
      <c r="L23" s="53">
        <f t="shared" si="14"/>
        <v>10711.578321359964</v>
      </c>
      <c r="M23" s="53">
        <f t="shared" si="15"/>
        <v>10711.578321359964</v>
      </c>
      <c r="N23" s="53">
        <v>0</v>
      </c>
      <c r="O23" s="53">
        <v>0</v>
      </c>
      <c r="P23" s="53">
        <v>100</v>
      </c>
      <c r="Q23" s="53">
        <f>Q12</f>
        <v>29516</v>
      </c>
      <c r="R23" s="54">
        <v>442</v>
      </c>
      <c r="S23" s="98">
        <f t="shared" si="16"/>
        <v>203831.828928</v>
      </c>
      <c r="T23" s="100"/>
      <c r="U23" s="98">
        <v>203831.828928</v>
      </c>
      <c r="V23" s="99"/>
      <c r="W23" s="100"/>
      <c r="X23" s="53">
        <f t="shared" si="6"/>
        <v>7200.1954079999996</v>
      </c>
      <c r="Y23" s="53">
        <f t="shared" si="17"/>
        <v>7200.1954079999996</v>
      </c>
      <c r="Z23" s="53">
        <f t="shared" si="8"/>
        <v>7200.1954079999996</v>
      </c>
      <c r="AA23" s="85">
        <v>0</v>
      </c>
      <c r="AB23" s="86"/>
      <c r="AC23" s="53">
        <v>0</v>
      </c>
      <c r="AD23" s="55"/>
      <c r="AE23" s="15"/>
      <c r="AF23" s="17"/>
    </row>
    <row r="24" spans="1:32" ht="16.5" customHeight="1" x14ac:dyDescent="0.3">
      <c r="A24" s="75" t="s">
        <v>11</v>
      </c>
      <c r="B24" s="66">
        <f>B25</f>
        <v>2027061.9264</v>
      </c>
      <c r="C24" s="14"/>
      <c r="D24" s="14"/>
      <c r="E24" s="54">
        <f>E25</f>
        <v>4875.5</v>
      </c>
      <c r="F24" s="98">
        <f>F25</f>
        <v>2172886.5123000001</v>
      </c>
      <c r="G24" s="100"/>
      <c r="H24" s="98">
        <f>H25</f>
        <v>1057764.09564</v>
      </c>
      <c r="I24" s="100"/>
      <c r="J24" s="54">
        <f>J25</f>
        <v>145824.58590000006</v>
      </c>
      <c r="K24" s="54">
        <f>K25</f>
        <v>145824.58590000006</v>
      </c>
      <c r="L24" s="54">
        <f>L25</f>
        <v>145824.58590000006</v>
      </c>
      <c r="M24" s="54">
        <f>M25</f>
        <v>145824.58590000006</v>
      </c>
      <c r="N24" s="54">
        <v>0</v>
      </c>
      <c r="O24" s="54">
        <v>0</v>
      </c>
      <c r="P24" s="54"/>
      <c r="Q24" s="54">
        <v>29516</v>
      </c>
      <c r="R24" s="54">
        <f>R25</f>
        <v>5066</v>
      </c>
      <c r="S24" s="98">
        <f>S25</f>
        <v>2336226.3469440001</v>
      </c>
      <c r="T24" s="100"/>
      <c r="U24" s="98">
        <f>U25</f>
        <v>1125225.4809600001</v>
      </c>
      <c r="V24" s="99"/>
      <c r="W24" s="100"/>
      <c r="X24" s="54">
        <f>X25</f>
        <v>163339.83464400005</v>
      </c>
      <c r="Y24" s="54">
        <f>Y25</f>
        <v>163339.83464400005</v>
      </c>
      <c r="Z24" s="54">
        <f>Z25</f>
        <v>163339.83464400005</v>
      </c>
      <c r="AA24" s="92">
        <v>0</v>
      </c>
      <c r="AB24" s="93"/>
      <c r="AC24" s="54">
        <v>0</v>
      </c>
      <c r="AD24" s="55"/>
      <c r="AE24" s="15"/>
      <c r="AF24" s="17"/>
    </row>
    <row r="25" spans="1:32" ht="18.75" customHeight="1" x14ac:dyDescent="0.3">
      <c r="A25" s="56" t="s">
        <v>11</v>
      </c>
      <c r="B25" s="67">
        <v>2027061.9264</v>
      </c>
      <c r="C25" s="53">
        <v>100</v>
      </c>
      <c r="D25" s="53">
        <v>28525</v>
      </c>
      <c r="E25" s="53">
        <v>4875.5</v>
      </c>
      <c r="F25" s="101">
        <f t="shared" ref="F25" si="18">(E25*D25*12*1.302)/1000</f>
        <v>2172886.5123000001</v>
      </c>
      <c r="G25" s="103"/>
      <c r="H25" s="101">
        <v>1057764.09564</v>
      </c>
      <c r="I25" s="103"/>
      <c r="J25" s="53">
        <v>145824.58590000006</v>
      </c>
      <c r="K25" s="53">
        <v>145824.58590000006</v>
      </c>
      <c r="L25" s="53">
        <f>J25</f>
        <v>145824.58590000006</v>
      </c>
      <c r="M25" s="53">
        <f>J25</f>
        <v>145824.58590000006</v>
      </c>
      <c r="N25" s="53">
        <v>0</v>
      </c>
      <c r="O25" s="53">
        <v>0</v>
      </c>
      <c r="P25" s="53">
        <v>100</v>
      </c>
      <c r="Q25" s="53">
        <f>Q12</f>
        <v>29516</v>
      </c>
      <c r="R25" s="53">
        <v>5066</v>
      </c>
      <c r="S25" s="98">
        <f t="shared" ref="S25:S27" si="19">(Q25*R25*12*1.302)/1000</f>
        <v>2336226.3469440001</v>
      </c>
      <c r="T25" s="100"/>
      <c r="U25" s="101">
        <v>1125225.4809600001</v>
      </c>
      <c r="V25" s="102"/>
      <c r="W25" s="103"/>
      <c r="X25" s="53">
        <f t="shared" si="6"/>
        <v>163339.83464400005</v>
      </c>
      <c r="Y25" s="53">
        <f>X25</f>
        <v>163339.83464400005</v>
      </c>
      <c r="Z25" s="53">
        <f t="shared" si="8"/>
        <v>163339.83464400005</v>
      </c>
      <c r="AA25" s="85">
        <v>0</v>
      </c>
      <c r="AB25" s="86"/>
      <c r="AC25" s="53">
        <v>0</v>
      </c>
      <c r="AD25" s="55"/>
      <c r="AE25" s="15"/>
      <c r="AF25" s="17"/>
    </row>
    <row r="26" spans="1:32" ht="16.5" customHeight="1" x14ac:dyDescent="0.3">
      <c r="A26" s="75" t="s">
        <v>12</v>
      </c>
      <c r="B26" s="66">
        <f>B27</f>
        <v>1135652.1834</v>
      </c>
      <c r="C26" s="14"/>
      <c r="D26" s="14"/>
      <c r="E26" s="54">
        <f>E27</f>
        <v>2835.9</v>
      </c>
      <c r="F26" s="98">
        <f>F27</f>
        <v>1263888.5981400001</v>
      </c>
      <c r="G26" s="100"/>
      <c r="H26" s="98">
        <f>H27</f>
        <v>1263888.5981400001</v>
      </c>
      <c r="I26" s="100"/>
      <c r="J26" s="54">
        <f>J27</f>
        <v>128236.41474000015</v>
      </c>
      <c r="K26" s="54">
        <f>K27</f>
        <v>128236.41474000015</v>
      </c>
      <c r="L26" s="54">
        <f>L27</f>
        <v>128236.41474000015</v>
      </c>
      <c r="M26" s="54">
        <f>M27</f>
        <v>128236.41474000015</v>
      </c>
      <c r="N26" s="54">
        <v>0</v>
      </c>
      <c r="O26" s="54">
        <v>0</v>
      </c>
      <c r="P26" s="54"/>
      <c r="Q26" s="54">
        <v>29516</v>
      </c>
      <c r="R26" s="54">
        <f>R27</f>
        <v>2836</v>
      </c>
      <c r="S26" s="98">
        <f>S27</f>
        <v>1307844.042624</v>
      </c>
      <c r="T26" s="100"/>
      <c r="U26" s="98">
        <f>U27</f>
        <v>1307844.042624</v>
      </c>
      <c r="V26" s="99"/>
      <c r="W26" s="100"/>
      <c r="X26" s="54">
        <f>X27</f>
        <v>43955.444483999861</v>
      </c>
      <c r="Y26" s="54">
        <f>Y27</f>
        <v>43955.444483999861</v>
      </c>
      <c r="Z26" s="54">
        <f>Z27</f>
        <v>43955.444483999861</v>
      </c>
      <c r="AA26" s="92">
        <v>0</v>
      </c>
      <c r="AB26" s="93"/>
      <c r="AC26" s="54">
        <v>0</v>
      </c>
      <c r="AD26" s="55"/>
      <c r="AE26" s="15"/>
      <c r="AF26" s="17"/>
    </row>
    <row r="27" spans="1:32" ht="20.25" customHeight="1" x14ac:dyDescent="0.3">
      <c r="A27" s="59" t="s">
        <v>12</v>
      </c>
      <c r="B27" s="67">
        <v>1135652.1834</v>
      </c>
      <c r="C27" s="53">
        <v>100</v>
      </c>
      <c r="D27" s="53">
        <v>28525</v>
      </c>
      <c r="E27" s="53">
        <v>2835.9</v>
      </c>
      <c r="F27" s="101">
        <f t="shared" ref="F27" si="20">(E27*D27*12*1.302)/1000</f>
        <v>1263888.5981400001</v>
      </c>
      <c r="G27" s="103"/>
      <c r="H27" s="101">
        <v>1263888.5981400001</v>
      </c>
      <c r="I27" s="103"/>
      <c r="J27" s="53">
        <f>F27-B27</f>
        <v>128236.41474000015</v>
      </c>
      <c r="K27" s="53">
        <f>J27</f>
        <v>128236.41474000015</v>
      </c>
      <c r="L27" s="53">
        <f>J27</f>
        <v>128236.41474000015</v>
      </c>
      <c r="M27" s="53">
        <f>J27</f>
        <v>128236.41474000015</v>
      </c>
      <c r="N27" s="53">
        <v>0</v>
      </c>
      <c r="O27" s="53">
        <v>0</v>
      </c>
      <c r="P27" s="53">
        <v>100</v>
      </c>
      <c r="Q27" s="53">
        <f>Q12</f>
        <v>29516</v>
      </c>
      <c r="R27" s="54">
        <v>2836</v>
      </c>
      <c r="S27" s="98">
        <f t="shared" si="19"/>
        <v>1307844.042624</v>
      </c>
      <c r="T27" s="100"/>
      <c r="U27" s="101">
        <v>1307844.042624</v>
      </c>
      <c r="V27" s="102"/>
      <c r="W27" s="103"/>
      <c r="X27" s="53">
        <f t="shared" si="6"/>
        <v>43955.444483999861</v>
      </c>
      <c r="Y27" s="53">
        <f>X27</f>
        <v>43955.444483999861</v>
      </c>
      <c r="Z27" s="53">
        <f t="shared" si="8"/>
        <v>43955.444483999861</v>
      </c>
      <c r="AA27" s="85">
        <v>0</v>
      </c>
      <c r="AB27" s="86"/>
      <c r="AC27" s="53">
        <v>0</v>
      </c>
      <c r="AD27" s="55"/>
      <c r="AE27" s="15"/>
      <c r="AF27" s="17"/>
    </row>
    <row r="28" spans="1:32" ht="37.5" x14ac:dyDescent="0.3">
      <c r="A28" s="75" t="s">
        <v>23</v>
      </c>
      <c r="B28" s="66">
        <f>B13+B20+B24+B26</f>
        <v>18731604.468119442</v>
      </c>
      <c r="C28" s="14"/>
      <c r="D28" s="14"/>
      <c r="E28" s="54">
        <f>E13+E20+E24+E26</f>
        <v>49453.5</v>
      </c>
      <c r="F28" s="98">
        <f>F13+F20+F24+F26</f>
        <v>21785649.238584004</v>
      </c>
      <c r="G28" s="100"/>
      <c r="H28" s="98">
        <f>H13+H20+H24+H26</f>
        <v>19277691.492528003</v>
      </c>
      <c r="I28" s="100"/>
      <c r="J28" s="54">
        <f>J13+J20+J24+J26</f>
        <v>3054044.7704645609</v>
      </c>
      <c r="K28" s="54">
        <f>K13+K20+K24+K26</f>
        <v>3054044.7704645609</v>
      </c>
      <c r="L28" s="54">
        <f>L13+L20+L24+L26</f>
        <v>3054044.7704645609</v>
      </c>
      <c r="M28" s="54">
        <f>M13+M20+M24+M26</f>
        <v>3054044.7704645609</v>
      </c>
      <c r="N28" s="54">
        <v>0</v>
      </c>
      <c r="O28" s="54">
        <v>0</v>
      </c>
      <c r="P28" s="54"/>
      <c r="Q28" s="54"/>
      <c r="R28" s="54">
        <f>R13+R20+R24+R26</f>
        <v>52023.4</v>
      </c>
      <c r="S28" s="92">
        <f>S13+S20+S24+S26</f>
        <v>23744047.883673605</v>
      </c>
      <c r="T28" s="93"/>
      <c r="U28" s="92">
        <f>U13+U20+U24+U26</f>
        <v>21043651.032633603</v>
      </c>
      <c r="V28" s="104"/>
      <c r="W28" s="93"/>
      <c r="X28" s="54">
        <f>X13+X20+X24+X26</f>
        <v>1958398.6450896</v>
      </c>
      <c r="Y28" s="54">
        <f>Y13+Y20+Y24+Y26</f>
        <v>1958398.6450896</v>
      </c>
      <c r="Z28" s="54">
        <f>Z13+Z20+Z24+Z26</f>
        <v>1958398.6450896</v>
      </c>
      <c r="AA28" s="92">
        <v>0</v>
      </c>
      <c r="AB28" s="93"/>
      <c r="AC28" s="54">
        <v>0</v>
      </c>
      <c r="AD28" s="55"/>
      <c r="AE28" s="15"/>
    </row>
    <row r="29" spans="1:32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5"/>
      <c r="S29" s="107"/>
      <c r="T29" s="108"/>
    </row>
    <row r="30" spans="1:32" ht="301.5" customHeight="1" x14ac:dyDescent="0.2">
      <c r="A30" s="119" t="s">
        <v>13</v>
      </c>
      <c r="B30" s="119" t="s">
        <v>72</v>
      </c>
      <c r="C30" s="119" t="s">
        <v>58</v>
      </c>
      <c r="D30" s="119" t="s">
        <v>50</v>
      </c>
      <c r="E30" s="119" t="s">
        <v>24</v>
      </c>
      <c r="F30" s="94" t="s">
        <v>59</v>
      </c>
      <c r="G30" s="105"/>
      <c r="H30" s="105"/>
      <c r="I30" s="105"/>
      <c r="J30" s="95"/>
      <c r="K30" s="119" t="s">
        <v>61</v>
      </c>
      <c r="L30" s="89" t="s">
        <v>60</v>
      </c>
      <c r="M30" s="90"/>
      <c r="N30" s="91"/>
      <c r="O30" s="119" t="s">
        <v>62</v>
      </c>
      <c r="P30" s="119" t="s">
        <v>63</v>
      </c>
      <c r="Q30" s="119" t="s">
        <v>53</v>
      </c>
      <c r="R30" s="119" t="s">
        <v>24</v>
      </c>
      <c r="S30" s="94" t="s">
        <v>64</v>
      </c>
      <c r="T30" s="105"/>
      <c r="U30" s="84" t="s">
        <v>65</v>
      </c>
      <c r="V30" s="84"/>
      <c r="W30" s="84"/>
      <c r="X30" s="124" t="s">
        <v>74</v>
      </c>
      <c r="Y30" s="125"/>
      <c r="Z30" s="89" t="s">
        <v>65</v>
      </c>
      <c r="AA30" s="90"/>
      <c r="AB30" s="91"/>
      <c r="AC30" s="119" t="s">
        <v>69</v>
      </c>
    </row>
    <row r="31" spans="1:32" ht="102" customHeight="1" x14ac:dyDescent="0.2">
      <c r="A31" s="120"/>
      <c r="B31" s="120"/>
      <c r="C31" s="120"/>
      <c r="D31" s="120"/>
      <c r="E31" s="120"/>
      <c r="F31" s="132" t="s">
        <v>27</v>
      </c>
      <c r="G31" s="125"/>
      <c r="H31" s="112" t="s">
        <v>28</v>
      </c>
      <c r="I31" s="113"/>
      <c r="J31" s="114"/>
      <c r="K31" s="120"/>
      <c r="L31" s="84" t="s">
        <v>67</v>
      </c>
      <c r="M31" s="84"/>
      <c r="N31" s="84" t="s">
        <v>70</v>
      </c>
      <c r="O31" s="120"/>
      <c r="P31" s="120"/>
      <c r="Q31" s="120"/>
      <c r="R31" s="120"/>
      <c r="S31" s="122" t="s">
        <v>27</v>
      </c>
      <c r="T31" s="122" t="s">
        <v>28</v>
      </c>
      <c r="U31" s="84" t="s">
        <v>68</v>
      </c>
      <c r="V31" s="84" t="s">
        <v>73</v>
      </c>
      <c r="W31" s="87" t="s">
        <v>75</v>
      </c>
      <c r="X31" s="126"/>
      <c r="Y31" s="127"/>
      <c r="Z31" s="84" t="s">
        <v>68</v>
      </c>
      <c r="AA31" s="84" t="s">
        <v>66</v>
      </c>
      <c r="AB31" s="87" t="s">
        <v>75</v>
      </c>
      <c r="AC31" s="120"/>
    </row>
    <row r="32" spans="1:32" ht="9" customHeight="1" x14ac:dyDescent="0.2">
      <c r="A32" s="121"/>
      <c r="B32" s="121"/>
      <c r="C32" s="121"/>
      <c r="D32" s="121"/>
      <c r="E32" s="121"/>
      <c r="F32" s="133"/>
      <c r="G32" s="129"/>
      <c r="H32" s="115"/>
      <c r="I32" s="116"/>
      <c r="J32" s="117"/>
      <c r="K32" s="121"/>
      <c r="L32" s="84"/>
      <c r="M32" s="84"/>
      <c r="N32" s="84"/>
      <c r="O32" s="121"/>
      <c r="P32" s="121"/>
      <c r="Q32" s="121"/>
      <c r="R32" s="121"/>
      <c r="S32" s="122"/>
      <c r="T32" s="122"/>
      <c r="U32" s="84"/>
      <c r="V32" s="84"/>
      <c r="W32" s="88"/>
      <c r="X32" s="128"/>
      <c r="Y32" s="129"/>
      <c r="Z32" s="84"/>
      <c r="AA32" s="84"/>
      <c r="AB32" s="88"/>
      <c r="AC32" s="121"/>
      <c r="AD32" s="18"/>
    </row>
    <row r="33" spans="1:33" ht="38.25" x14ac:dyDescent="0.35">
      <c r="A33" s="7" t="s">
        <v>19</v>
      </c>
      <c r="B33" s="79">
        <v>3091086.4329235801</v>
      </c>
      <c r="C33" s="53">
        <f>D33/D11*100</f>
        <v>106.73632240422266</v>
      </c>
      <c r="D33" s="53">
        <f>F33/E33/1.302/12*1000</f>
        <v>30446.535965804513</v>
      </c>
      <c r="E33" s="53">
        <v>6563</v>
      </c>
      <c r="F33" s="85">
        <v>3121997.2972528157</v>
      </c>
      <c r="G33" s="86"/>
      <c r="H33" s="85">
        <v>0</v>
      </c>
      <c r="I33" s="118"/>
      <c r="J33" s="86"/>
      <c r="K33" s="53">
        <f>F33</f>
        <v>3121997.2972528157</v>
      </c>
      <c r="L33" s="123">
        <v>0</v>
      </c>
      <c r="M33" s="123"/>
      <c r="N33" s="53">
        <v>30910.9</v>
      </c>
      <c r="O33" s="53">
        <v>0</v>
      </c>
      <c r="P33" s="53">
        <f>Q33/Q12*100</f>
        <v>102.97007947626051</v>
      </c>
      <c r="Q33" s="53">
        <f>S33/R33/1.302/12*1000</f>
        <v>30392.648658213053</v>
      </c>
      <c r="R33" s="53">
        <f>E33+300</f>
        <v>6863</v>
      </c>
      <c r="S33" s="53">
        <v>3258928.0987103241</v>
      </c>
      <c r="T33" s="53">
        <v>0</v>
      </c>
      <c r="U33" s="53">
        <v>44201.262710483737</v>
      </c>
      <c r="V33" s="53">
        <v>0</v>
      </c>
      <c r="W33" s="79">
        <v>92729.538747024722</v>
      </c>
      <c r="X33" s="85">
        <f>S33</f>
        <v>3258928.0987103241</v>
      </c>
      <c r="Y33" s="86"/>
      <c r="Z33" s="53">
        <f>U33</f>
        <v>44201.262710483737</v>
      </c>
      <c r="AA33" s="53">
        <f>V33</f>
        <v>0</v>
      </c>
      <c r="AB33" s="53">
        <f>W33</f>
        <v>92729.538747024722</v>
      </c>
      <c r="AC33" s="53">
        <f>R33</f>
        <v>6863</v>
      </c>
      <c r="AD33" s="72"/>
      <c r="AE33" s="74"/>
      <c r="AF33" s="31"/>
      <c r="AG33" s="31"/>
    </row>
    <row r="34" spans="1:33" ht="16.5" customHeight="1" x14ac:dyDescent="0.35">
      <c r="A34" s="7" t="s">
        <v>22</v>
      </c>
      <c r="B34" s="79">
        <v>12988233.78452698</v>
      </c>
      <c r="C34" s="53">
        <f>D34/D11*100</f>
        <v>57.317019332918626</v>
      </c>
      <c r="D34" s="53">
        <f t="shared" ref="D34:D37" si="21">F34/E34/1.302/12*1000</f>
        <v>16349.679764715038</v>
      </c>
      <c r="E34" s="53">
        <v>52059.600000000013</v>
      </c>
      <c r="F34" s="85">
        <v>13298489.290323183</v>
      </c>
      <c r="G34" s="86"/>
      <c r="H34" s="85">
        <v>0</v>
      </c>
      <c r="I34" s="118"/>
      <c r="J34" s="86"/>
      <c r="K34" s="53">
        <f>F34</f>
        <v>13298489.290323183</v>
      </c>
      <c r="L34" s="123">
        <v>848870.01506600005</v>
      </c>
      <c r="M34" s="123"/>
      <c r="N34" s="53">
        <v>81981.791770764365</v>
      </c>
      <c r="O34" s="53">
        <v>30658.25</v>
      </c>
      <c r="P34" s="53">
        <f>Q34/Q12*100</f>
        <v>58.99243926975214</v>
      </c>
      <c r="Q34" s="53">
        <f t="shared" ref="Q34:Q37" si="22">S34/R34/1.302/12*1000</f>
        <v>17412.208374860042</v>
      </c>
      <c r="R34" s="53">
        <v>53590.600000000013</v>
      </c>
      <c r="S34" s="53">
        <v>14579233.9651461</v>
      </c>
      <c r="T34" s="53">
        <v>0</v>
      </c>
      <c r="U34" s="53">
        <v>90335.955361035652</v>
      </c>
      <c r="V34" s="53">
        <v>772818.8</v>
      </c>
      <c r="W34" s="79">
        <v>329942.3612529753</v>
      </c>
      <c r="X34" s="85">
        <f t="shared" ref="X34:X36" si="23">S34</f>
        <v>14579233.9651461</v>
      </c>
      <c r="Y34" s="86"/>
      <c r="Z34" s="53">
        <f t="shared" ref="Z34:Z36" si="24">U34</f>
        <v>90335.955361035652</v>
      </c>
      <c r="AA34" s="53">
        <f t="shared" ref="AA34:AA36" si="25">V34</f>
        <v>772818.8</v>
      </c>
      <c r="AB34" s="53">
        <f t="shared" ref="AB34:AB36" si="26">W34</f>
        <v>329942.3612529753</v>
      </c>
      <c r="AC34" s="53">
        <v>21342.600000000013</v>
      </c>
      <c r="AD34" s="72"/>
      <c r="AE34" s="74"/>
      <c r="AF34" s="31"/>
      <c r="AG34" s="31"/>
    </row>
    <row r="35" spans="1:33" ht="38.25" x14ac:dyDescent="0.35">
      <c r="A35" s="6" t="s">
        <v>20</v>
      </c>
      <c r="B35" s="79">
        <v>2178901.1009999998</v>
      </c>
      <c r="C35" s="53">
        <f>D35/D11*100</f>
        <v>167.2258280708499</v>
      </c>
      <c r="D35" s="53">
        <f t="shared" si="21"/>
        <v>47701.167457209929</v>
      </c>
      <c r="E35" s="53">
        <v>3073</v>
      </c>
      <c r="F35" s="85">
        <v>2290254.7829999998</v>
      </c>
      <c r="G35" s="86"/>
      <c r="H35" s="85">
        <v>0</v>
      </c>
      <c r="I35" s="118"/>
      <c r="J35" s="86"/>
      <c r="K35" s="53">
        <f t="shared" ref="K35:K36" si="27">F35</f>
        <v>2290254.7829999998</v>
      </c>
      <c r="L35" s="123">
        <v>0</v>
      </c>
      <c r="M35" s="123"/>
      <c r="N35" s="53">
        <v>20139.748</v>
      </c>
      <c r="O35" s="53">
        <v>0</v>
      </c>
      <c r="P35" s="53">
        <f>Q35/Q12*100</f>
        <v>179.14166387976741</v>
      </c>
      <c r="Q35" s="53">
        <f t="shared" si="22"/>
        <v>52875.453510752144</v>
      </c>
      <c r="R35" s="53">
        <v>3073</v>
      </c>
      <c r="S35" s="53">
        <v>2538685.4612085698</v>
      </c>
      <c r="T35" s="53">
        <v>0</v>
      </c>
      <c r="U35" s="53">
        <v>34433.5</v>
      </c>
      <c r="V35" s="53">
        <v>0</v>
      </c>
      <c r="W35" s="79">
        <v>213997.2</v>
      </c>
      <c r="X35" s="85">
        <f t="shared" si="23"/>
        <v>2538685.4612085698</v>
      </c>
      <c r="Y35" s="86"/>
      <c r="Z35" s="53">
        <f t="shared" si="24"/>
        <v>34433.5</v>
      </c>
      <c r="AA35" s="53">
        <f t="shared" si="25"/>
        <v>0</v>
      </c>
      <c r="AB35" s="53">
        <f t="shared" si="26"/>
        <v>213997.2</v>
      </c>
      <c r="AC35" s="53">
        <f>R35</f>
        <v>3073</v>
      </c>
      <c r="AD35" s="72"/>
      <c r="AE35" s="74"/>
      <c r="AF35" s="31"/>
      <c r="AG35" s="31"/>
    </row>
    <row r="36" spans="1:33" ht="23.25" x14ac:dyDescent="0.35">
      <c r="A36" s="7" t="s">
        <v>21</v>
      </c>
      <c r="B36" s="79">
        <v>1920317</v>
      </c>
      <c r="C36" s="53">
        <f>D36/D11*100</f>
        <v>103.77324386082303</v>
      </c>
      <c r="D36" s="53">
        <f t="shared" si="21"/>
        <v>29601.31781129977</v>
      </c>
      <c r="E36" s="53">
        <v>4184</v>
      </c>
      <c r="F36" s="85">
        <v>1935062.3</v>
      </c>
      <c r="G36" s="86"/>
      <c r="H36" s="85">
        <v>0</v>
      </c>
      <c r="I36" s="118"/>
      <c r="J36" s="86"/>
      <c r="K36" s="53">
        <f t="shared" si="27"/>
        <v>1935062.3</v>
      </c>
      <c r="L36" s="123">
        <v>25671.947651999999</v>
      </c>
      <c r="M36" s="123"/>
      <c r="N36" s="53">
        <v>18914</v>
      </c>
      <c r="O36" s="53">
        <v>991</v>
      </c>
      <c r="P36" s="53">
        <f>Q36/Q12*100</f>
        <v>106.71466710570469</v>
      </c>
      <c r="Q36" s="53">
        <f t="shared" si="22"/>
        <v>31497.901142919796</v>
      </c>
      <c r="R36" s="53">
        <v>4184</v>
      </c>
      <c r="S36" s="53">
        <v>2059043.5</v>
      </c>
      <c r="T36" s="53">
        <v>0</v>
      </c>
      <c r="U36" s="53">
        <v>21450</v>
      </c>
      <c r="V36" s="53">
        <v>18355.3</v>
      </c>
      <c r="W36" s="79">
        <v>84175.9</v>
      </c>
      <c r="X36" s="85">
        <f t="shared" si="23"/>
        <v>2059043.5</v>
      </c>
      <c r="Y36" s="86"/>
      <c r="Z36" s="53">
        <f t="shared" si="24"/>
        <v>21450</v>
      </c>
      <c r="AA36" s="53">
        <f t="shared" si="25"/>
        <v>18355.3</v>
      </c>
      <c r="AB36" s="53">
        <f t="shared" si="26"/>
        <v>84175.9</v>
      </c>
      <c r="AC36" s="53">
        <f>R36</f>
        <v>4184</v>
      </c>
      <c r="AD36" s="72"/>
      <c r="AE36" s="74"/>
      <c r="AF36" s="31"/>
      <c r="AG36" s="31"/>
    </row>
    <row r="37" spans="1:33" s="22" customFormat="1" ht="23.25" x14ac:dyDescent="0.35">
      <c r="A37" s="75" t="s">
        <v>29</v>
      </c>
      <c r="B37" s="68">
        <f>B36+B35+B34+B33</f>
        <v>20178538.318450559</v>
      </c>
      <c r="C37" s="54">
        <f>D37/D11*100</f>
        <v>70.317424598484649</v>
      </c>
      <c r="D37" s="54">
        <f t="shared" si="21"/>
        <v>20058.045366717746</v>
      </c>
      <c r="E37" s="54">
        <f>E33+E34+E35+E36</f>
        <v>65879.600000000006</v>
      </c>
      <c r="F37" s="92">
        <f>SUM(F33:F36)</f>
        <v>20645803.670575999</v>
      </c>
      <c r="G37" s="93"/>
      <c r="H37" s="85">
        <f>H33+H34+H35+H36</f>
        <v>0</v>
      </c>
      <c r="I37" s="118"/>
      <c r="J37" s="86"/>
      <c r="K37" s="54">
        <f>SUM(K33:K36)</f>
        <v>20645803.670575999</v>
      </c>
      <c r="L37" s="135">
        <f>SUM(L33:L36)</f>
        <v>874541.96271800005</v>
      </c>
      <c r="M37" s="135"/>
      <c r="N37" s="54">
        <f>SUM(N33:N36)</f>
        <v>151946.43977076435</v>
      </c>
      <c r="O37" s="54">
        <f>SUM(O33:O36)</f>
        <v>31649.25</v>
      </c>
      <c r="P37" s="54">
        <f>Q37/Q12*100</f>
        <v>71.851680115786138</v>
      </c>
      <c r="Q37" s="54">
        <f t="shared" si="22"/>
        <v>21207.741902975438</v>
      </c>
      <c r="R37" s="54">
        <f>R33+R34+R35+R36</f>
        <v>67710.600000000006</v>
      </c>
      <c r="S37" s="54">
        <f>SUM(S33:S36)</f>
        <v>22435891.025064994</v>
      </c>
      <c r="T37" s="54">
        <f>SUM(T33:T36)</f>
        <v>0</v>
      </c>
      <c r="U37" s="54">
        <f>SUM(U33:U36)</f>
        <v>190420.7180715194</v>
      </c>
      <c r="V37" s="54">
        <f>SUM(V33:V36)</f>
        <v>791174.10000000009</v>
      </c>
      <c r="W37" s="54">
        <f>SUM(W33:W36)</f>
        <v>720845.00000000012</v>
      </c>
      <c r="X37" s="92">
        <f>SUM(X33:Y36)</f>
        <v>22435891.025064994</v>
      </c>
      <c r="Y37" s="93"/>
      <c r="Z37" s="54">
        <f>SUM(Z33:Z36)</f>
        <v>190420.7180715194</v>
      </c>
      <c r="AA37" s="54">
        <f>SUM(AA33:AA36)</f>
        <v>791174.10000000009</v>
      </c>
      <c r="AB37" s="54">
        <f>SUM(AB33:AB36)</f>
        <v>720845.00000000012</v>
      </c>
      <c r="AC37" s="54">
        <f>SUM(AC33:AC36)</f>
        <v>35462.600000000013</v>
      </c>
      <c r="AD37" s="72"/>
      <c r="AE37" s="74"/>
      <c r="AF37" s="31"/>
      <c r="AG37" s="31"/>
    </row>
    <row r="38" spans="1:33" s="23" customFormat="1" ht="37.5" x14ac:dyDescent="0.35">
      <c r="A38" s="80" t="s">
        <v>30</v>
      </c>
      <c r="B38" s="69">
        <f>B37+B28</f>
        <v>38910142.786569998</v>
      </c>
      <c r="C38" s="54" t="s">
        <v>14</v>
      </c>
      <c r="D38" s="54" t="s">
        <v>14</v>
      </c>
      <c r="E38" s="54">
        <f>E37+E28</f>
        <v>115333.1</v>
      </c>
      <c r="F38" s="92">
        <f>F37+F28</f>
        <v>42431452.909160003</v>
      </c>
      <c r="G38" s="93"/>
      <c r="H38" s="92">
        <v>0</v>
      </c>
      <c r="I38" s="104"/>
      <c r="J38" s="93"/>
      <c r="K38" s="54">
        <f>K37+F28</f>
        <v>42431452.909160003</v>
      </c>
      <c r="L38" s="123" t="s">
        <v>14</v>
      </c>
      <c r="M38" s="123"/>
      <c r="N38" s="53" t="s">
        <v>14</v>
      </c>
      <c r="O38" s="54" t="s">
        <v>14</v>
      </c>
      <c r="P38" s="54" t="s">
        <v>14</v>
      </c>
      <c r="Q38" s="54" t="s">
        <v>14</v>
      </c>
      <c r="R38" s="54">
        <f>R37+R28</f>
        <v>119734</v>
      </c>
      <c r="S38" s="54">
        <f>S37+S28</f>
        <v>46179938.908738598</v>
      </c>
      <c r="T38" s="54">
        <v>0</v>
      </c>
      <c r="U38" s="53" t="s">
        <v>14</v>
      </c>
      <c r="V38" s="53" t="s">
        <v>14</v>
      </c>
      <c r="W38" s="53" t="s">
        <v>14</v>
      </c>
      <c r="X38" s="92">
        <f>X37+S28</f>
        <v>46179938.908738598</v>
      </c>
      <c r="Y38" s="93"/>
      <c r="Z38" s="53" t="s">
        <v>14</v>
      </c>
      <c r="AA38" s="53" t="s">
        <v>14</v>
      </c>
      <c r="AB38" s="53" t="s">
        <v>14</v>
      </c>
      <c r="AC38" s="54" t="s">
        <v>14</v>
      </c>
      <c r="AD38" s="72"/>
      <c r="AE38" s="15"/>
    </row>
    <row r="39" spans="1:33" ht="18.75" customHeight="1" x14ac:dyDescent="0.35">
      <c r="A39" s="2"/>
      <c r="B39" s="70"/>
      <c r="C39" s="35"/>
      <c r="D39" s="35"/>
      <c r="E39" s="63"/>
      <c r="F39" s="106"/>
      <c r="G39" s="106"/>
      <c r="H39" s="35"/>
      <c r="I39" s="35"/>
      <c r="J39" s="35"/>
      <c r="K39" s="39"/>
      <c r="L39" s="39"/>
      <c r="M39" s="35"/>
      <c r="N39" s="36"/>
      <c r="O39" s="36"/>
      <c r="P39" s="36"/>
      <c r="Q39" s="36"/>
      <c r="R39" s="31"/>
      <c r="S39" s="30"/>
      <c r="T39" s="36"/>
      <c r="U39" s="36"/>
      <c r="V39" s="36"/>
      <c r="W39" s="36"/>
      <c r="X39" s="31"/>
      <c r="Y39" s="36"/>
      <c r="Z39" s="36"/>
      <c r="AA39" s="36"/>
      <c r="AB39" s="36"/>
      <c r="AC39" s="36"/>
    </row>
    <row r="40" spans="1:33" ht="18.75" customHeight="1" x14ac:dyDescent="0.35">
      <c r="A40" s="2"/>
      <c r="B40" s="70"/>
      <c r="C40" s="35"/>
      <c r="D40" s="35"/>
      <c r="E40" s="62"/>
      <c r="F40" s="109"/>
      <c r="G40" s="109"/>
      <c r="H40" s="110"/>
      <c r="I40" s="110"/>
      <c r="J40" s="35"/>
      <c r="K40" s="35"/>
      <c r="L40" s="35"/>
      <c r="M40" s="35"/>
      <c r="N40" s="36"/>
      <c r="O40" s="36"/>
      <c r="P40" s="36"/>
      <c r="Q40" s="36"/>
      <c r="R40" s="37"/>
      <c r="S40" s="106"/>
      <c r="T40" s="106"/>
      <c r="U40" s="36"/>
      <c r="V40" s="31"/>
      <c r="W40" s="36"/>
      <c r="X40" s="31"/>
      <c r="Y40" s="36"/>
      <c r="Z40" s="28"/>
      <c r="AA40" s="36"/>
      <c r="AB40" s="36"/>
      <c r="AC40" s="31"/>
    </row>
    <row r="41" spans="1:33" ht="18.75" customHeight="1" x14ac:dyDescent="0.35">
      <c r="A41" s="2"/>
      <c r="B41" s="2"/>
      <c r="C41" s="35"/>
      <c r="D41" s="35"/>
      <c r="E41" s="62"/>
      <c r="F41" s="106"/>
      <c r="G41" s="106"/>
      <c r="H41" s="61"/>
      <c r="I41" s="61"/>
      <c r="J41" s="35"/>
      <c r="K41" s="39"/>
      <c r="L41" s="35"/>
      <c r="M41" s="35"/>
      <c r="N41" s="36"/>
      <c r="O41" s="36"/>
      <c r="P41" s="36"/>
      <c r="Q41" s="36"/>
      <c r="R41" s="37"/>
      <c r="S41" s="60"/>
      <c r="T41" s="60"/>
      <c r="U41" s="36"/>
      <c r="V41" s="36"/>
      <c r="W41" s="31"/>
      <c r="X41" s="31"/>
      <c r="Y41" s="36"/>
      <c r="Z41" s="28"/>
      <c r="AA41" s="36"/>
      <c r="AB41" s="36"/>
      <c r="AC41" s="31"/>
    </row>
    <row r="42" spans="1:33" ht="18.75" customHeight="1" x14ac:dyDescent="0.35">
      <c r="A42" s="2"/>
      <c r="B42" s="2"/>
      <c r="C42" s="35"/>
      <c r="D42" s="35"/>
      <c r="E42" s="62"/>
      <c r="F42" s="106"/>
      <c r="G42" s="106"/>
      <c r="H42" s="61"/>
      <c r="I42" s="61"/>
      <c r="J42" s="35"/>
      <c r="K42" s="35"/>
      <c r="L42" s="35"/>
      <c r="M42" s="35"/>
      <c r="N42" s="36"/>
      <c r="O42" s="36"/>
      <c r="P42" s="36"/>
      <c r="Q42" s="36"/>
      <c r="R42" s="37"/>
      <c r="S42" s="60"/>
      <c r="T42" s="60"/>
      <c r="U42" s="36"/>
      <c r="V42" s="36"/>
      <c r="W42" s="36"/>
      <c r="X42" s="31"/>
      <c r="Y42" s="36"/>
      <c r="Z42" s="28"/>
      <c r="AA42" s="36"/>
      <c r="AB42" s="36"/>
      <c r="AC42" s="36"/>
    </row>
    <row r="43" spans="1:33" ht="18.75" customHeight="1" x14ac:dyDescent="0.35">
      <c r="A43" s="2"/>
      <c r="B43" s="2"/>
      <c r="C43" s="35"/>
      <c r="D43" s="35"/>
      <c r="E43" s="62"/>
      <c r="F43" s="106"/>
      <c r="G43" s="106"/>
      <c r="H43" s="61"/>
      <c r="I43" s="61"/>
      <c r="J43" s="35"/>
      <c r="K43" s="44"/>
      <c r="L43" s="35"/>
      <c r="M43" s="35"/>
      <c r="N43" s="36"/>
      <c r="O43" s="36"/>
      <c r="P43" s="36"/>
      <c r="Q43" s="36"/>
      <c r="R43" s="37"/>
      <c r="S43" s="60"/>
      <c r="T43" s="60"/>
      <c r="U43" s="36"/>
      <c r="V43" s="36"/>
      <c r="W43" s="36"/>
      <c r="X43" s="31"/>
      <c r="Y43" s="36"/>
      <c r="Z43" s="28"/>
      <c r="AA43" s="31"/>
      <c r="AB43" s="36"/>
      <c r="AC43" s="36"/>
    </row>
    <row r="44" spans="1:33" ht="62.25" customHeight="1" x14ac:dyDescent="0.4">
      <c r="A44" s="12" t="s">
        <v>41</v>
      </c>
      <c r="B44" s="12"/>
      <c r="C44" s="38"/>
      <c r="D44" s="36"/>
      <c r="E44" s="64"/>
      <c r="F44" s="110"/>
      <c r="G44" s="110"/>
      <c r="H44" s="40"/>
      <c r="I44" s="40"/>
      <c r="J44" s="35"/>
      <c r="K44" s="39"/>
      <c r="L44" s="35"/>
      <c r="M44" s="35"/>
      <c r="N44" s="31"/>
      <c r="O44" s="36"/>
      <c r="P44" s="36"/>
      <c r="Q44" s="36"/>
      <c r="R44" s="31"/>
      <c r="S44" s="31"/>
      <c r="T44" s="31"/>
      <c r="U44" s="31"/>
      <c r="V44" s="41"/>
      <c r="W44" s="41"/>
      <c r="X44" s="31"/>
      <c r="Y44" s="36"/>
      <c r="Z44" s="31"/>
      <c r="AA44" s="36"/>
      <c r="AB44" s="36"/>
      <c r="AC44" s="31"/>
    </row>
    <row r="45" spans="1:33" ht="34.5" customHeight="1" x14ac:dyDescent="0.35">
      <c r="A45" s="2"/>
      <c r="B45" s="2"/>
      <c r="C45" s="42"/>
      <c r="D45" s="36"/>
      <c r="E45" s="43" t="s">
        <v>42</v>
      </c>
      <c r="F45" s="30"/>
      <c r="G45" s="35"/>
      <c r="H45" s="111" t="s">
        <v>43</v>
      </c>
      <c r="I45" s="111"/>
      <c r="J45" s="44"/>
      <c r="K45" s="39"/>
      <c r="L45" s="35"/>
      <c r="M45" s="44"/>
      <c r="N45" s="36"/>
      <c r="O45" s="36"/>
      <c r="P45" s="36"/>
      <c r="Q45" s="36"/>
      <c r="R45" s="31"/>
      <c r="S45" s="31"/>
      <c r="T45" s="31"/>
      <c r="U45" s="36"/>
      <c r="V45" s="36"/>
      <c r="W45" s="36"/>
      <c r="X45" s="36"/>
      <c r="Y45" s="36"/>
      <c r="Z45" s="45"/>
      <c r="AA45" s="36"/>
      <c r="AB45" s="36"/>
      <c r="AC45" s="31"/>
    </row>
    <row r="46" spans="1:33" ht="21" x14ac:dyDescent="0.35">
      <c r="A46" s="2"/>
      <c r="B46" s="2"/>
      <c r="C46" s="35"/>
      <c r="D46" s="35"/>
      <c r="E46" s="35"/>
      <c r="F46" s="35"/>
      <c r="G46" s="35"/>
      <c r="H46" s="35"/>
      <c r="I46" s="35"/>
      <c r="J46" s="35"/>
      <c r="K46" s="39"/>
      <c r="L46" s="35"/>
      <c r="M46" s="35"/>
      <c r="N46" s="36"/>
      <c r="O46" s="36"/>
      <c r="P46" s="36"/>
      <c r="Q46" s="36"/>
      <c r="R46" s="31"/>
      <c r="S46" s="31"/>
      <c r="T46" s="31"/>
      <c r="U46" s="36"/>
      <c r="V46" s="36"/>
      <c r="W46" s="36"/>
      <c r="X46" s="36"/>
      <c r="Y46" s="36"/>
      <c r="Z46" s="36"/>
      <c r="AA46" s="36"/>
      <c r="AB46" s="36"/>
      <c r="AC46" s="36"/>
    </row>
    <row r="47" spans="1:33" ht="21" x14ac:dyDescent="0.35">
      <c r="A47" s="2"/>
      <c r="B47" s="2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6"/>
      <c r="O47" s="36"/>
      <c r="P47" s="36"/>
      <c r="Q47" s="36"/>
      <c r="R47" s="36"/>
      <c r="S47" s="31"/>
      <c r="T47" s="31"/>
      <c r="U47" s="36"/>
      <c r="V47" s="36"/>
      <c r="W47" s="36"/>
      <c r="X47" s="36"/>
      <c r="Y47" s="36"/>
      <c r="Z47" s="36"/>
      <c r="AA47" s="36"/>
      <c r="AB47" s="36"/>
      <c r="AC47" s="36"/>
    </row>
    <row r="48" spans="1:33" ht="21" x14ac:dyDescent="0.35">
      <c r="A48" s="2"/>
      <c r="B48" s="2"/>
      <c r="C48" s="35"/>
      <c r="D48" s="35"/>
      <c r="E48" s="35"/>
      <c r="F48" s="46"/>
      <c r="G48" s="35"/>
      <c r="H48" s="35"/>
      <c r="I48" s="35"/>
      <c r="J48" s="35"/>
      <c r="K48" s="35"/>
      <c r="L48" s="35"/>
      <c r="M48" s="35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</row>
    <row r="49" spans="1:32" ht="21" x14ac:dyDescent="0.35">
      <c r="A49" s="2"/>
      <c r="B49" s="2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</row>
    <row r="50" spans="1:32" ht="21" x14ac:dyDescent="0.35">
      <c r="A50" s="2"/>
      <c r="B50" s="2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</row>
    <row r="51" spans="1:32" ht="21" x14ac:dyDescent="0.35">
      <c r="A51" s="2"/>
      <c r="B51" s="2"/>
      <c r="C51" s="35"/>
      <c r="D51" s="35"/>
      <c r="E51" s="35"/>
      <c r="F51" s="44"/>
      <c r="G51" s="44"/>
      <c r="H51" s="35"/>
      <c r="I51" s="35"/>
      <c r="J51" s="35"/>
      <c r="K51" s="35"/>
      <c r="L51" s="35"/>
      <c r="M51" s="44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</row>
    <row r="52" spans="1:32" ht="21" x14ac:dyDescent="0.35">
      <c r="A52" s="2"/>
      <c r="B52" s="2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</row>
    <row r="53" spans="1:32" ht="21" x14ac:dyDescent="0.35">
      <c r="A53" s="2"/>
      <c r="B53" s="2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</row>
    <row r="54" spans="1:32" ht="21" x14ac:dyDescent="0.35">
      <c r="A54" s="2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6"/>
      <c r="O54" s="36"/>
      <c r="P54" s="36"/>
      <c r="Q54" s="36"/>
      <c r="R54" s="36"/>
      <c r="S54" s="36"/>
      <c r="T54" s="36"/>
      <c r="U54" s="36"/>
      <c r="V54" s="31"/>
      <c r="W54" s="31"/>
      <c r="X54" s="36"/>
      <c r="Y54" s="36"/>
      <c r="Z54" s="36"/>
      <c r="AA54" s="36"/>
      <c r="AB54" s="36"/>
      <c r="AC54" s="36"/>
    </row>
    <row r="55" spans="1:32" ht="21" x14ac:dyDescent="0.35"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</row>
    <row r="56" spans="1:32" x14ac:dyDescent="0.2">
      <c r="AF56" s="16"/>
    </row>
    <row r="57" spans="1:32" x14ac:dyDescent="0.2">
      <c r="M57" s="15"/>
      <c r="V57" s="17"/>
      <c r="W57" s="17"/>
      <c r="Z57" s="17"/>
      <c r="AC57" s="16"/>
    </row>
    <row r="58" spans="1:32" x14ac:dyDescent="0.2">
      <c r="Z58" s="17"/>
    </row>
    <row r="59" spans="1:32" x14ac:dyDescent="0.2">
      <c r="F59" s="15"/>
      <c r="Z59" s="17"/>
    </row>
    <row r="60" spans="1:32" x14ac:dyDescent="0.2">
      <c r="Z60" s="17"/>
    </row>
    <row r="61" spans="1:32" x14ac:dyDescent="0.2">
      <c r="V61" s="16"/>
      <c r="W61" s="16"/>
      <c r="Z61" s="17"/>
      <c r="AC61" s="16"/>
      <c r="AF61" s="15"/>
    </row>
    <row r="63" spans="1:32" x14ac:dyDescent="0.2">
      <c r="S63" s="15"/>
    </row>
    <row r="64" spans="1:32" x14ac:dyDescent="0.2">
      <c r="V64" s="16"/>
      <c r="W64" s="16"/>
      <c r="AC64" s="16"/>
    </row>
    <row r="66" spans="22:29" x14ac:dyDescent="0.2">
      <c r="AC66" s="16"/>
    </row>
    <row r="67" spans="22:29" x14ac:dyDescent="0.2">
      <c r="V67" s="16"/>
      <c r="W67" s="16"/>
    </row>
    <row r="70" spans="22:29" x14ac:dyDescent="0.2">
      <c r="V70" s="16"/>
      <c r="W70" s="16"/>
    </row>
    <row r="75" spans="22:29" x14ac:dyDescent="0.2">
      <c r="V75" s="16"/>
      <c r="W75" s="16"/>
    </row>
  </sheetData>
  <mergeCells count="202">
    <mergeCell ref="H40:I40"/>
    <mergeCell ref="S26:T26"/>
    <mergeCell ref="S27:T27"/>
    <mergeCell ref="L36:M36"/>
    <mergeCell ref="L37:M37"/>
    <mergeCell ref="L38:M38"/>
    <mergeCell ref="S17:T17"/>
    <mergeCell ref="S19:T19"/>
    <mergeCell ref="S18:T18"/>
    <mergeCell ref="S20:T20"/>
    <mergeCell ref="S21:T21"/>
    <mergeCell ref="S22:T22"/>
    <mergeCell ref="U22:W22"/>
    <mergeCell ref="S28:T28"/>
    <mergeCell ref="S23:T23"/>
    <mergeCell ref="S24:T24"/>
    <mergeCell ref="S25:T25"/>
    <mergeCell ref="U27:W27"/>
    <mergeCell ref="U28:W28"/>
    <mergeCell ref="U26:W26"/>
    <mergeCell ref="U23:W23"/>
    <mergeCell ref="U24:W24"/>
    <mergeCell ref="U25:W25"/>
    <mergeCell ref="S14:T14"/>
    <mergeCell ref="S15:T15"/>
    <mergeCell ref="S7:T7"/>
    <mergeCell ref="S8:T8"/>
    <mergeCell ref="S9:T9"/>
    <mergeCell ref="S10:T10"/>
    <mergeCell ref="S11:T11"/>
    <mergeCell ref="U13:W13"/>
    <mergeCell ref="AA1:AC1"/>
    <mergeCell ref="S5:T5"/>
    <mergeCell ref="AA4:AC4"/>
    <mergeCell ref="P3:AC3"/>
    <mergeCell ref="X4:Y4"/>
    <mergeCell ref="A2:AC2"/>
    <mergeCell ref="R4:R5"/>
    <mergeCell ref="P4:P5"/>
    <mergeCell ref="Q4:Q5"/>
    <mergeCell ref="S6:T6"/>
    <mergeCell ref="F8:G8"/>
    <mergeCell ref="H8:I8"/>
    <mergeCell ref="F9:G9"/>
    <mergeCell ref="H9:I9"/>
    <mergeCell ref="F10:G10"/>
    <mergeCell ref="H10:I10"/>
    <mergeCell ref="AC30:AC32"/>
    <mergeCell ref="P30:P32"/>
    <mergeCell ref="Q30:Q32"/>
    <mergeCell ref="R30:R32"/>
    <mergeCell ref="C30:C32"/>
    <mergeCell ref="S30:T30"/>
    <mergeCell ref="S12:T12"/>
    <mergeCell ref="F12:G12"/>
    <mergeCell ref="H12:I12"/>
    <mergeCell ref="F13:G13"/>
    <mergeCell ref="H13:I13"/>
    <mergeCell ref="F16:G16"/>
    <mergeCell ref="H16:I16"/>
    <mergeCell ref="F17:G17"/>
    <mergeCell ref="H17:I17"/>
    <mergeCell ref="F19:G19"/>
    <mergeCell ref="H19:I19"/>
    <mergeCell ref="F14:G14"/>
    <mergeCell ref="H14:I14"/>
    <mergeCell ref="F15:G15"/>
    <mergeCell ref="H15:I15"/>
    <mergeCell ref="S16:T16"/>
    <mergeCell ref="F20:G20"/>
    <mergeCell ref="S13:T13"/>
    <mergeCell ref="F11:G11"/>
    <mergeCell ref="F31:G32"/>
    <mergeCell ref="H11:I11"/>
    <mergeCell ref="H20:I20"/>
    <mergeCell ref="F25:G25"/>
    <mergeCell ref="H25:I25"/>
    <mergeCell ref="H21:I21"/>
    <mergeCell ref="H22:I22"/>
    <mergeCell ref="H18:I18"/>
    <mergeCell ref="F21:G21"/>
    <mergeCell ref="F22:G22"/>
    <mergeCell ref="F18:G18"/>
    <mergeCell ref="F26:G26"/>
    <mergeCell ref="H26:I26"/>
    <mergeCell ref="F27:G27"/>
    <mergeCell ref="H27:I27"/>
    <mergeCell ref="F28:G28"/>
    <mergeCell ref="H28:I28"/>
    <mergeCell ref="F23:G23"/>
    <mergeCell ref="H23:I23"/>
    <mergeCell ref="F24:G24"/>
    <mergeCell ref="H24:I24"/>
    <mergeCell ref="E4:E5"/>
    <mergeCell ref="A3:A5"/>
    <mergeCell ref="C3:O3"/>
    <mergeCell ref="F5:G5"/>
    <mergeCell ref="H5:I5"/>
    <mergeCell ref="F6:G6"/>
    <mergeCell ref="H6:I6"/>
    <mergeCell ref="F7:G7"/>
    <mergeCell ref="H7:I7"/>
    <mergeCell ref="B4:B5"/>
    <mergeCell ref="C4:C5"/>
    <mergeCell ref="D4:D5"/>
    <mergeCell ref="J4:K4"/>
    <mergeCell ref="L4:M4"/>
    <mergeCell ref="N4:O4"/>
    <mergeCell ref="F4:I4"/>
    <mergeCell ref="A30:A32"/>
    <mergeCell ref="D30:D32"/>
    <mergeCell ref="E30:E32"/>
    <mergeCell ref="K30:K32"/>
    <mergeCell ref="L30:N30"/>
    <mergeCell ref="F33:G33"/>
    <mergeCell ref="F34:G34"/>
    <mergeCell ref="B30:B32"/>
    <mergeCell ref="F30:J30"/>
    <mergeCell ref="F35:G35"/>
    <mergeCell ref="X35:Y35"/>
    <mergeCell ref="X36:Y36"/>
    <mergeCell ref="X37:Y37"/>
    <mergeCell ref="X38:Y38"/>
    <mergeCell ref="V31:V32"/>
    <mergeCell ref="U31:U32"/>
    <mergeCell ref="F36:G36"/>
    <mergeCell ref="F37:G37"/>
    <mergeCell ref="F38:G38"/>
    <mergeCell ref="W31:W32"/>
    <mergeCell ref="X30:Y32"/>
    <mergeCell ref="X33:Y33"/>
    <mergeCell ref="X34:Y34"/>
    <mergeCell ref="U30:W30"/>
    <mergeCell ref="F41:G41"/>
    <mergeCell ref="F42:G42"/>
    <mergeCell ref="F43:G43"/>
    <mergeCell ref="S29:T29"/>
    <mergeCell ref="F39:G39"/>
    <mergeCell ref="F40:G40"/>
    <mergeCell ref="F44:G44"/>
    <mergeCell ref="S40:T40"/>
    <mergeCell ref="H45:I45"/>
    <mergeCell ref="H31:J32"/>
    <mergeCell ref="H33:J33"/>
    <mergeCell ref="H34:J34"/>
    <mergeCell ref="H35:J35"/>
    <mergeCell ref="H36:J36"/>
    <mergeCell ref="H37:J37"/>
    <mergeCell ref="H38:J38"/>
    <mergeCell ref="O30:O32"/>
    <mergeCell ref="S31:S32"/>
    <mergeCell ref="T31:T32"/>
    <mergeCell ref="N31:N32"/>
    <mergeCell ref="L31:M32"/>
    <mergeCell ref="L33:M33"/>
    <mergeCell ref="L34:M34"/>
    <mergeCell ref="L35:M35"/>
    <mergeCell ref="S4:W4"/>
    <mergeCell ref="U5:W5"/>
    <mergeCell ref="U6:W6"/>
    <mergeCell ref="U7:W7"/>
    <mergeCell ref="U8:W8"/>
    <mergeCell ref="U9:W9"/>
    <mergeCell ref="U10:W10"/>
    <mergeCell ref="U11:W11"/>
    <mergeCell ref="U12:W12"/>
    <mergeCell ref="AA14:AB14"/>
    <mergeCell ref="AA15:AB15"/>
    <mergeCell ref="AA16:AB16"/>
    <mergeCell ref="U14:W14"/>
    <mergeCell ref="AA17:AB17"/>
    <mergeCell ref="AA18:AB18"/>
    <mergeCell ref="AA19:AB19"/>
    <mergeCell ref="AA20:AB20"/>
    <mergeCell ref="AA21:AB21"/>
    <mergeCell ref="U15:W15"/>
    <mergeCell ref="U16:W16"/>
    <mergeCell ref="U17:W17"/>
    <mergeCell ref="U18:W18"/>
    <mergeCell ref="U19:W19"/>
    <mergeCell ref="U20:W20"/>
    <mergeCell ref="U21:W21"/>
    <mergeCell ref="AA5:AB5"/>
    <mergeCell ref="AA6:AB6"/>
    <mergeCell ref="AA7:AB7"/>
    <mergeCell ref="AA8:AB8"/>
    <mergeCell ref="AA9:AB9"/>
    <mergeCell ref="AA10:AB10"/>
    <mergeCell ref="AA11:AB11"/>
    <mergeCell ref="AA12:AB12"/>
    <mergeCell ref="AA13:AB13"/>
    <mergeCell ref="Z31:Z32"/>
    <mergeCell ref="AA31:AA32"/>
    <mergeCell ref="AA22:AB22"/>
    <mergeCell ref="AA23:AB23"/>
    <mergeCell ref="AB31:AB32"/>
    <mergeCell ref="Z30:AB30"/>
    <mergeCell ref="AA24:AB24"/>
    <mergeCell ref="AA25:AB25"/>
    <mergeCell ref="AA26:AB26"/>
    <mergeCell ref="AA27:AB27"/>
    <mergeCell ref="AA28:AB28"/>
  </mergeCells>
  <pageMargins left="0.23622047244094491" right="0.23622047244094491" top="0.35433070866141736" bottom="0.15748031496062992" header="0.31496062992125984" footer="0.31496062992125984"/>
  <pageSetup paperSize="8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16" zoomScale="55" zoomScaleNormal="55" zoomScaleSheetLayoutView="30" workbookViewId="0">
      <selection activeCell="A31" sqref="A31"/>
    </sheetView>
  </sheetViews>
  <sheetFormatPr defaultRowHeight="12.75" x14ac:dyDescent="0.2"/>
  <cols>
    <col min="1" max="1" width="43.5703125" style="1" customWidth="1"/>
    <col min="2" max="2" width="15" style="1" customWidth="1"/>
    <col min="3" max="3" width="13.42578125" style="1" customWidth="1"/>
    <col min="4" max="4" width="16.7109375" style="1" customWidth="1"/>
    <col min="5" max="5" width="21.140625" style="1" customWidth="1"/>
    <col min="6" max="6" width="19.42578125" style="1" customWidth="1"/>
    <col min="7" max="7" width="18.140625" style="1" customWidth="1"/>
    <col min="8" max="8" width="17.42578125" style="1" customWidth="1"/>
    <col min="9" max="9" width="29.42578125" style="1" customWidth="1"/>
    <col min="10" max="10" width="15.7109375" style="1" customWidth="1"/>
    <col min="11" max="11" width="14.85546875" style="1" customWidth="1"/>
    <col min="12" max="12" width="24.85546875" style="1" customWidth="1"/>
    <col min="13" max="13" width="9.140625" style="1"/>
    <col min="14" max="14" width="18.28515625" style="1" bestFit="1" customWidth="1"/>
    <col min="15" max="16384" width="9.140625" style="1"/>
  </cols>
  <sheetData>
    <row r="1" spans="1:14" ht="15.75" x14ac:dyDescent="0.25">
      <c r="A1" s="3"/>
      <c r="J1" s="136" t="s">
        <v>39</v>
      </c>
      <c r="K1" s="136"/>
    </row>
    <row r="2" spans="1:14" ht="47.25" customHeight="1" x14ac:dyDescent="0.2">
      <c r="A2" s="137" t="s">
        <v>48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4" ht="24" customHeight="1" x14ac:dyDescent="0.2">
      <c r="A3" s="130" t="s">
        <v>13</v>
      </c>
      <c r="B3" s="131" t="s">
        <v>55</v>
      </c>
      <c r="C3" s="131"/>
      <c r="D3" s="131"/>
      <c r="E3" s="131"/>
      <c r="F3" s="131"/>
      <c r="G3" s="131"/>
      <c r="H3" s="131"/>
      <c r="I3" s="131"/>
      <c r="J3" s="131"/>
      <c r="K3" s="131"/>
    </row>
    <row r="4" spans="1:14" ht="300" customHeight="1" x14ac:dyDescent="0.2">
      <c r="A4" s="130"/>
      <c r="B4" s="119" t="s">
        <v>52</v>
      </c>
      <c r="C4" s="119" t="s">
        <v>53</v>
      </c>
      <c r="D4" s="119" t="s">
        <v>25</v>
      </c>
      <c r="E4" s="122" t="s">
        <v>56</v>
      </c>
      <c r="F4" s="122"/>
      <c r="G4" s="122" t="s">
        <v>38</v>
      </c>
      <c r="H4" s="122"/>
      <c r="I4" s="24" t="s">
        <v>57</v>
      </c>
      <c r="J4" s="94" t="s">
        <v>0</v>
      </c>
      <c r="K4" s="95"/>
    </row>
    <row r="5" spans="1:14" ht="84" customHeight="1" x14ac:dyDescent="0.2">
      <c r="A5" s="130"/>
      <c r="B5" s="121"/>
      <c r="C5" s="121"/>
      <c r="D5" s="121"/>
      <c r="E5" s="94" t="s">
        <v>31</v>
      </c>
      <c r="F5" s="95"/>
      <c r="G5" s="25" t="s">
        <v>1</v>
      </c>
      <c r="H5" s="25" t="s">
        <v>2</v>
      </c>
      <c r="I5" s="25" t="s">
        <v>3</v>
      </c>
      <c r="J5" s="25" t="s">
        <v>1</v>
      </c>
      <c r="K5" s="25" t="s">
        <v>2</v>
      </c>
    </row>
    <row r="6" spans="1:14" ht="20.25" customHeight="1" x14ac:dyDescent="0.2">
      <c r="A6" s="26">
        <v>1</v>
      </c>
      <c r="B6" s="26">
        <v>13</v>
      </c>
      <c r="C6" s="26">
        <v>14</v>
      </c>
      <c r="D6" s="26">
        <v>15</v>
      </c>
      <c r="E6" s="94">
        <v>16</v>
      </c>
      <c r="F6" s="95"/>
      <c r="G6" s="26">
        <v>18</v>
      </c>
      <c r="H6" s="26">
        <v>19</v>
      </c>
      <c r="I6" s="26">
        <v>20</v>
      </c>
      <c r="J6" s="26">
        <v>21</v>
      </c>
      <c r="K6" s="26">
        <v>22</v>
      </c>
    </row>
    <row r="7" spans="1:14" ht="56.25" x14ac:dyDescent="0.2">
      <c r="A7" s="26" t="s">
        <v>33</v>
      </c>
      <c r="B7" s="14" t="s">
        <v>4</v>
      </c>
      <c r="C7" s="14" t="s">
        <v>4</v>
      </c>
      <c r="D7" s="14" t="s">
        <v>4</v>
      </c>
      <c r="E7" s="94" t="s">
        <v>4</v>
      </c>
      <c r="F7" s="95" t="s">
        <v>4</v>
      </c>
      <c r="G7" s="14" t="s">
        <v>4</v>
      </c>
      <c r="H7" s="14" t="s">
        <v>4</v>
      </c>
      <c r="I7" s="14" t="s">
        <v>4</v>
      </c>
      <c r="J7" s="14" t="s">
        <v>4</v>
      </c>
      <c r="K7" s="14" t="s">
        <v>4</v>
      </c>
    </row>
    <row r="8" spans="1:14" ht="56.25" x14ac:dyDescent="0.2">
      <c r="A8" s="26" t="s">
        <v>34</v>
      </c>
      <c r="B8" s="14" t="s">
        <v>4</v>
      </c>
      <c r="C8" s="14" t="s">
        <v>4</v>
      </c>
      <c r="D8" s="14" t="s">
        <v>4</v>
      </c>
      <c r="E8" s="94" t="s">
        <v>4</v>
      </c>
      <c r="F8" s="95" t="s">
        <v>4</v>
      </c>
      <c r="G8" s="14" t="s">
        <v>4</v>
      </c>
      <c r="H8" s="14" t="s">
        <v>4</v>
      </c>
      <c r="I8" s="14" t="s">
        <v>4</v>
      </c>
      <c r="J8" s="14" t="s">
        <v>4</v>
      </c>
      <c r="K8" s="14" t="s">
        <v>4</v>
      </c>
    </row>
    <row r="9" spans="1:14" ht="56.25" x14ac:dyDescent="0.2">
      <c r="A9" s="26" t="s">
        <v>35</v>
      </c>
      <c r="B9" s="14" t="s">
        <v>4</v>
      </c>
      <c r="C9" s="32">
        <f>'Форма № 19'!Q9</f>
        <v>36550.054457224003</v>
      </c>
      <c r="D9" s="14" t="s">
        <v>4</v>
      </c>
      <c r="E9" s="94" t="s">
        <v>4</v>
      </c>
      <c r="F9" s="95" t="s">
        <v>4</v>
      </c>
      <c r="G9" s="14" t="s">
        <v>4</v>
      </c>
      <c r="H9" s="14" t="s">
        <v>4</v>
      </c>
      <c r="I9" s="14" t="s">
        <v>4</v>
      </c>
      <c r="J9" s="14" t="s">
        <v>4</v>
      </c>
      <c r="K9" s="14" t="s">
        <v>4</v>
      </c>
    </row>
    <row r="10" spans="1:14" ht="56.25" x14ac:dyDescent="0.2">
      <c r="A10" s="26" t="s">
        <v>40</v>
      </c>
      <c r="B10" s="14" t="s">
        <v>4</v>
      </c>
      <c r="C10" s="14" t="s">
        <v>4</v>
      </c>
      <c r="D10" s="14" t="s">
        <v>4</v>
      </c>
      <c r="E10" s="94" t="s">
        <v>4</v>
      </c>
      <c r="F10" s="95" t="s">
        <v>4</v>
      </c>
      <c r="G10" s="14" t="s">
        <v>4</v>
      </c>
      <c r="H10" s="14" t="s">
        <v>4</v>
      </c>
      <c r="I10" s="14" t="s">
        <v>4</v>
      </c>
      <c r="J10" s="14" t="s">
        <v>4</v>
      </c>
      <c r="K10" s="14" t="s">
        <v>4</v>
      </c>
    </row>
    <row r="11" spans="1:14" ht="56.25" x14ac:dyDescent="0.2">
      <c r="A11" s="26" t="s">
        <v>36</v>
      </c>
      <c r="B11" s="14" t="s">
        <v>4</v>
      </c>
      <c r="C11" s="14" t="s">
        <v>4</v>
      </c>
      <c r="D11" s="14" t="s">
        <v>4</v>
      </c>
      <c r="E11" s="94" t="s">
        <v>4</v>
      </c>
      <c r="F11" s="95" t="s">
        <v>4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</row>
    <row r="12" spans="1:14" ht="56.25" x14ac:dyDescent="0.2">
      <c r="A12" s="26" t="s">
        <v>37</v>
      </c>
      <c r="B12" s="14" t="s">
        <v>4</v>
      </c>
      <c r="C12" s="32">
        <f>'Форма № 19'!Q12</f>
        <v>29516</v>
      </c>
      <c r="D12" s="14" t="s">
        <v>4</v>
      </c>
      <c r="E12" s="94" t="s">
        <v>4</v>
      </c>
      <c r="F12" s="95" t="s">
        <v>4</v>
      </c>
      <c r="G12" s="14" t="s">
        <v>4</v>
      </c>
      <c r="H12" s="14" t="s">
        <v>4</v>
      </c>
      <c r="I12" s="14" t="s">
        <v>4</v>
      </c>
      <c r="J12" s="14" t="s">
        <v>4</v>
      </c>
      <c r="K12" s="14" t="s">
        <v>4</v>
      </c>
    </row>
    <row r="13" spans="1:14" ht="37.5" x14ac:dyDescent="0.2">
      <c r="A13" s="26" t="s">
        <v>5</v>
      </c>
      <c r="B13" s="21"/>
      <c r="C13" s="21"/>
      <c r="D13" s="21">
        <f>SUM(D14:D19)</f>
        <v>40843.4</v>
      </c>
      <c r="E13" s="92">
        <f>SUM(E14:F19)</f>
        <v>18386314.425561603</v>
      </c>
      <c r="F13" s="93"/>
      <c r="G13" s="21">
        <f>SUM(G14:G19)</f>
        <v>1637946.9209376003</v>
      </c>
      <c r="H13" s="21">
        <f>SUM(H14:H19)</f>
        <v>1637946.9209376003</v>
      </c>
      <c r="I13" s="21">
        <f>SUM(I14:I19)</f>
        <v>1637946.9209376003</v>
      </c>
      <c r="J13" s="21">
        <v>0</v>
      </c>
      <c r="K13" s="21">
        <v>0</v>
      </c>
      <c r="M13" s="15"/>
      <c r="N13" s="16"/>
    </row>
    <row r="14" spans="1:14" ht="56.25" x14ac:dyDescent="0.3">
      <c r="A14" s="8" t="s">
        <v>6</v>
      </c>
      <c r="B14" s="13">
        <v>100</v>
      </c>
      <c r="C14" s="13">
        <f>'Форма № 19'!Q14</f>
        <v>29516</v>
      </c>
      <c r="D14" s="13">
        <f>'Форма № 19'!R14</f>
        <v>27717.4</v>
      </c>
      <c r="E14" s="101">
        <f>(C14*D14*12*1.302)/1000</f>
        <v>12782100.305721601</v>
      </c>
      <c r="F14" s="103"/>
      <c r="G14" s="13">
        <f>'Форма № 19'!X14</f>
        <v>979567.27868160047</v>
      </c>
      <c r="H14" s="13">
        <f>G14</f>
        <v>979567.27868160047</v>
      </c>
      <c r="I14" s="13">
        <f>G14</f>
        <v>979567.27868160047</v>
      </c>
      <c r="J14" s="13">
        <v>0</v>
      </c>
      <c r="K14" s="13">
        <v>0</v>
      </c>
      <c r="L14" s="19"/>
      <c r="M14" s="15"/>
      <c r="N14" s="17"/>
    </row>
    <row r="15" spans="1:14" ht="56.25" x14ac:dyDescent="0.2">
      <c r="A15" s="9" t="s">
        <v>7</v>
      </c>
      <c r="B15" s="13">
        <v>99.999778282486872</v>
      </c>
      <c r="C15" s="53">
        <f>'Форма № 19'!Q15</f>
        <v>25104</v>
      </c>
      <c r="D15" s="53">
        <f>'Форма № 19'!R15</f>
        <v>8291</v>
      </c>
      <c r="E15" s="101">
        <f t="shared" ref="E15:E19" si="0">(C15*D15*12*1.302)/1000</f>
        <v>3251936.6127360002</v>
      </c>
      <c r="F15" s="103"/>
      <c r="G15" s="53">
        <f>'Форма № 19'!X15</f>
        <v>225191.50869600009</v>
      </c>
      <c r="H15" s="13">
        <f t="shared" ref="H15:H19" si="1">G15</f>
        <v>225191.50869600009</v>
      </c>
      <c r="I15" s="13">
        <f t="shared" ref="I15:I27" si="2">G15</f>
        <v>225191.50869600009</v>
      </c>
      <c r="J15" s="13">
        <v>0</v>
      </c>
      <c r="K15" s="13">
        <v>0</v>
      </c>
      <c r="M15" s="15"/>
      <c r="N15" s="17"/>
    </row>
    <row r="16" spans="1:14" ht="36" customHeight="1" x14ac:dyDescent="0.2">
      <c r="A16" s="9" t="s">
        <v>8</v>
      </c>
      <c r="B16" s="13">
        <v>99.999958255537592</v>
      </c>
      <c r="C16" s="53">
        <f>'Форма № 19'!Q16</f>
        <v>31074</v>
      </c>
      <c r="D16" s="53">
        <f>'Форма № 19'!R16</f>
        <v>3198</v>
      </c>
      <c r="E16" s="101">
        <f t="shared" si="0"/>
        <v>1552629.5628480001</v>
      </c>
      <c r="F16" s="103"/>
      <c r="G16" s="53">
        <f>'Форма № 19'!X16</f>
        <v>363376.91426400002</v>
      </c>
      <c r="H16" s="13">
        <f t="shared" si="1"/>
        <v>363376.91426400002</v>
      </c>
      <c r="I16" s="13">
        <f t="shared" si="2"/>
        <v>363376.91426400002</v>
      </c>
      <c r="J16" s="13">
        <v>0</v>
      </c>
      <c r="K16" s="13">
        <v>0</v>
      </c>
      <c r="M16" s="15"/>
      <c r="N16" s="17"/>
    </row>
    <row r="17" spans="1:15" ht="56.25" x14ac:dyDescent="0.2">
      <c r="A17" s="9" t="s">
        <v>15</v>
      </c>
      <c r="B17" s="13">
        <v>100</v>
      </c>
      <c r="C17" s="53">
        <f>'Форма № 19'!Q17</f>
        <v>29516</v>
      </c>
      <c r="D17" s="53">
        <f>'Форма № 19'!R17</f>
        <v>1540</v>
      </c>
      <c r="E17" s="101">
        <f t="shared" si="0"/>
        <v>710183.29535999999</v>
      </c>
      <c r="F17" s="103"/>
      <c r="G17" s="53">
        <f>'Форма № 19'!X17</f>
        <v>57893.950799999875</v>
      </c>
      <c r="H17" s="13">
        <f t="shared" si="1"/>
        <v>57893.950799999875</v>
      </c>
      <c r="I17" s="13">
        <f t="shared" si="2"/>
        <v>57893.950799999875</v>
      </c>
      <c r="J17" s="13">
        <v>0</v>
      </c>
      <c r="K17" s="13">
        <v>0</v>
      </c>
      <c r="M17" s="15"/>
      <c r="N17" s="17"/>
    </row>
    <row r="18" spans="1:15" ht="18.75" x14ac:dyDescent="0.2">
      <c r="A18" s="9" t="s">
        <v>44</v>
      </c>
      <c r="B18" s="13">
        <v>200</v>
      </c>
      <c r="C18" s="53">
        <f>'Форма № 19'!Q18</f>
        <v>59032</v>
      </c>
      <c r="D18" s="53">
        <f>'Форма № 19'!R18</f>
        <v>97</v>
      </c>
      <c r="E18" s="101">
        <f t="shared" si="0"/>
        <v>89464.648895999999</v>
      </c>
      <c r="F18" s="103"/>
      <c r="G18" s="53">
        <f>'Форма № 19'!X18</f>
        <v>11917.26849599999</v>
      </c>
      <c r="H18" s="13">
        <f t="shared" si="1"/>
        <v>11917.26849599999</v>
      </c>
      <c r="I18" s="13">
        <f t="shared" si="2"/>
        <v>11917.26849599999</v>
      </c>
      <c r="J18" s="13">
        <v>0</v>
      </c>
      <c r="K18" s="13">
        <v>0</v>
      </c>
      <c r="M18" s="15"/>
      <c r="N18" s="17"/>
    </row>
    <row r="19" spans="1:15" ht="37.5" x14ac:dyDescent="0.2">
      <c r="A19" s="10" t="s">
        <v>9</v>
      </c>
      <c r="B19" s="13">
        <v>0</v>
      </c>
      <c r="C19" s="53">
        <f>'Форма № 19'!Q19</f>
        <v>0</v>
      </c>
      <c r="D19" s="53">
        <f>'Форма № 19'!R19</f>
        <v>0</v>
      </c>
      <c r="E19" s="101">
        <f t="shared" si="0"/>
        <v>0</v>
      </c>
      <c r="F19" s="103"/>
      <c r="G19" s="53">
        <f>'Форма № 19'!X19</f>
        <v>0</v>
      </c>
      <c r="H19" s="13">
        <f t="shared" si="1"/>
        <v>0</v>
      </c>
      <c r="I19" s="13">
        <f t="shared" si="2"/>
        <v>0</v>
      </c>
      <c r="J19" s="13">
        <v>0</v>
      </c>
      <c r="K19" s="13">
        <v>0</v>
      </c>
      <c r="M19" s="15"/>
      <c r="N19" s="17"/>
    </row>
    <row r="20" spans="1:15" ht="75" x14ac:dyDescent="0.2">
      <c r="A20" s="26" t="s">
        <v>26</v>
      </c>
      <c r="B20" s="21"/>
      <c r="C20" s="21"/>
      <c r="D20" s="21">
        <f>SUM(D21:D23)</f>
        <v>3278</v>
      </c>
      <c r="E20" s="92">
        <f>SUM(E21:F23)</f>
        <v>1713663.0685439999</v>
      </c>
      <c r="F20" s="93"/>
      <c r="G20" s="21">
        <f>SUM(G21:G23)</f>
        <v>113156.44502399987</v>
      </c>
      <c r="H20" s="21">
        <f>SUM(H21:H23)</f>
        <v>113156.44502399987</v>
      </c>
      <c r="I20" s="21">
        <f>SUM(I21:I23)</f>
        <v>113156.44502399987</v>
      </c>
      <c r="J20" s="21">
        <v>0</v>
      </c>
      <c r="K20" s="21">
        <v>0</v>
      </c>
      <c r="M20" s="15"/>
      <c r="N20" s="17"/>
    </row>
    <row r="21" spans="1:15" ht="56.25" x14ac:dyDescent="0.2">
      <c r="A21" s="8" t="s">
        <v>17</v>
      </c>
      <c r="B21" s="13">
        <v>200</v>
      </c>
      <c r="C21" s="13">
        <f>'Форма № 19'!Q21</f>
        <v>59032</v>
      </c>
      <c r="D21" s="13">
        <f>'Форма № 19'!R21</f>
        <v>438</v>
      </c>
      <c r="E21" s="101">
        <f>(C21*D21*12*1.302)/1000</f>
        <v>403974.39398400002</v>
      </c>
      <c r="F21" s="103"/>
      <c r="G21" s="13">
        <f>'Форма № 19'!X21</f>
        <v>45830.285424000002</v>
      </c>
      <c r="H21" s="13">
        <f>G21</f>
        <v>45830.285424000002</v>
      </c>
      <c r="I21" s="13">
        <f t="shared" si="2"/>
        <v>45830.285424000002</v>
      </c>
      <c r="J21" s="13">
        <v>0</v>
      </c>
      <c r="K21" s="13">
        <v>0</v>
      </c>
      <c r="M21" s="15"/>
      <c r="N21" s="17"/>
    </row>
    <row r="22" spans="1:15" ht="18.75" x14ac:dyDescent="0.2">
      <c r="A22" s="9" t="s">
        <v>10</v>
      </c>
      <c r="B22" s="13">
        <v>100</v>
      </c>
      <c r="C22" s="53">
        <f>'Форма № 19'!Q22</f>
        <v>29516</v>
      </c>
      <c r="D22" s="53">
        <f>'Форма № 19'!R22</f>
        <v>2398</v>
      </c>
      <c r="E22" s="101">
        <f t="shared" ref="E22:E23" si="3">(C22*D22*12*1.302)/1000</f>
        <v>1105856.8456319999</v>
      </c>
      <c r="F22" s="103"/>
      <c r="G22" s="53">
        <f>'Форма № 19'!X22</f>
        <v>60125.964191999868</v>
      </c>
      <c r="H22" s="13">
        <f t="shared" ref="H22:H23" si="4">G22</f>
        <v>60125.964191999868</v>
      </c>
      <c r="I22" s="13">
        <f t="shared" si="2"/>
        <v>60125.964191999868</v>
      </c>
      <c r="J22" s="13">
        <v>0</v>
      </c>
      <c r="K22" s="13">
        <v>0</v>
      </c>
      <c r="M22" s="15"/>
      <c r="N22" s="17"/>
    </row>
    <row r="23" spans="1:15" ht="60.75" customHeight="1" x14ac:dyDescent="0.2">
      <c r="A23" s="10" t="s">
        <v>18</v>
      </c>
      <c r="B23" s="13">
        <v>100</v>
      </c>
      <c r="C23" s="53">
        <f>'Форма № 19'!Q23</f>
        <v>29516</v>
      </c>
      <c r="D23" s="53">
        <f>'Форма № 19'!R23</f>
        <v>442</v>
      </c>
      <c r="E23" s="101">
        <f t="shared" si="3"/>
        <v>203831.828928</v>
      </c>
      <c r="F23" s="103"/>
      <c r="G23" s="53">
        <f>'Форма № 19'!X23</f>
        <v>7200.1954079999996</v>
      </c>
      <c r="H23" s="13">
        <f t="shared" si="4"/>
        <v>7200.1954079999996</v>
      </c>
      <c r="I23" s="13">
        <f t="shared" si="2"/>
        <v>7200.1954079999996</v>
      </c>
      <c r="J23" s="13">
        <v>0</v>
      </c>
      <c r="K23" s="13">
        <v>0</v>
      </c>
      <c r="M23" s="15"/>
      <c r="N23" s="17"/>
    </row>
    <row r="24" spans="1:15" ht="16.5" customHeight="1" x14ac:dyDescent="0.2">
      <c r="A24" s="26" t="s">
        <v>11</v>
      </c>
      <c r="B24" s="21"/>
      <c r="C24" s="21"/>
      <c r="D24" s="21">
        <f>D25</f>
        <v>5066</v>
      </c>
      <c r="E24" s="98">
        <f>E25</f>
        <v>2336226.3469440001</v>
      </c>
      <c r="F24" s="100"/>
      <c r="G24" s="21">
        <f>G25</f>
        <v>163339.83464400005</v>
      </c>
      <c r="H24" s="21">
        <f>H25</f>
        <v>163339.83464400005</v>
      </c>
      <c r="I24" s="21">
        <f>I25</f>
        <v>163339.83464400005</v>
      </c>
      <c r="J24" s="21">
        <v>0</v>
      </c>
      <c r="K24" s="21">
        <v>0</v>
      </c>
      <c r="M24" s="15"/>
      <c r="N24" s="17"/>
    </row>
    <row r="25" spans="1:15" ht="18.75" customHeight="1" x14ac:dyDescent="0.2">
      <c r="A25" s="11" t="s">
        <v>11</v>
      </c>
      <c r="B25" s="13">
        <v>100</v>
      </c>
      <c r="C25" s="13">
        <f>'Форма № 19'!Q25</f>
        <v>29516</v>
      </c>
      <c r="D25" s="13">
        <f>'Форма № 19'!R25</f>
        <v>5066</v>
      </c>
      <c r="E25" s="101">
        <f t="shared" ref="E25:E27" si="5">(C25*D25*12*1.302)/1000</f>
        <v>2336226.3469440001</v>
      </c>
      <c r="F25" s="103"/>
      <c r="G25" s="13">
        <f>'Форма № 19'!X25</f>
        <v>163339.83464400005</v>
      </c>
      <c r="H25" s="13">
        <f>G25</f>
        <v>163339.83464400005</v>
      </c>
      <c r="I25" s="13">
        <f t="shared" si="2"/>
        <v>163339.83464400005</v>
      </c>
      <c r="J25" s="13">
        <v>0</v>
      </c>
      <c r="K25" s="13">
        <v>0</v>
      </c>
      <c r="M25" s="15"/>
      <c r="N25" s="17"/>
    </row>
    <row r="26" spans="1:15" ht="16.5" customHeight="1" x14ac:dyDescent="0.2">
      <c r="A26" s="26" t="s">
        <v>12</v>
      </c>
      <c r="B26" s="21"/>
      <c r="C26" s="21"/>
      <c r="D26" s="21">
        <f>D27</f>
        <v>2836</v>
      </c>
      <c r="E26" s="98">
        <f>E27</f>
        <v>1307844.042624</v>
      </c>
      <c r="F26" s="100"/>
      <c r="G26" s="21">
        <f>G27</f>
        <v>43955.444483999861</v>
      </c>
      <c r="H26" s="21">
        <f>H27</f>
        <v>43955.444483999861</v>
      </c>
      <c r="I26" s="21">
        <f>I27</f>
        <v>43955.444483999861</v>
      </c>
      <c r="J26" s="21">
        <v>0</v>
      </c>
      <c r="K26" s="21">
        <v>0</v>
      </c>
      <c r="M26" s="15"/>
      <c r="N26" s="17"/>
    </row>
    <row r="27" spans="1:15" ht="20.25" customHeight="1" x14ac:dyDescent="0.2">
      <c r="A27" s="8" t="s">
        <v>12</v>
      </c>
      <c r="B27" s="13">
        <v>100</v>
      </c>
      <c r="C27" s="13">
        <f>'Форма № 19'!Q27</f>
        <v>29516</v>
      </c>
      <c r="D27" s="13">
        <f>'Форма № 19'!R27</f>
        <v>2836</v>
      </c>
      <c r="E27" s="101">
        <f t="shared" si="5"/>
        <v>1307844.042624</v>
      </c>
      <c r="F27" s="103"/>
      <c r="G27" s="13">
        <f>'Форма № 19'!X27</f>
        <v>43955.444483999861</v>
      </c>
      <c r="H27" s="13">
        <f>G27</f>
        <v>43955.444483999861</v>
      </c>
      <c r="I27" s="13">
        <f t="shared" si="2"/>
        <v>43955.444483999861</v>
      </c>
      <c r="J27" s="13">
        <v>0</v>
      </c>
      <c r="K27" s="13">
        <v>0</v>
      </c>
      <c r="M27" s="15"/>
      <c r="N27" s="17"/>
    </row>
    <row r="28" spans="1:15" ht="40.5" x14ac:dyDescent="0.3">
      <c r="A28" s="47" t="s">
        <v>23</v>
      </c>
      <c r="B28" s="48"/>
      <c r="C28" s="48"/>
      <c r="D28" s="48">
        <f>D13+D20+D24+D26</f>
        <v>52023.4</v>
      </c>
      <c r="E28" s="138">
        <f>E13+E20+E24+E26</f>
        <v>23744047.883673605</v>
      </c>
      <c r="F28" s="139"/>
      <c r="G28" s="48">
        <f>G13+G20+G24+G26</f>
        <v>1958398.6450896</v>
      </c>
      <c r="H28" s="48">
        <f>H13+H20+H24+H26</f>
        <v>1958398.6450896</v>
      </c>
      <c r="I28" s="48">
        <f>I13+I20+I24+I26</f>
        <v>1958398.6450896</v>
      </c>
      <c r="J28" s="48">
        <v>0</v>
      </c>
      <c r="K28" s="48">
        <v>0</v>
      </c>
      <c r="L28" s="20"/>
      <c r="M28" s="15"/>
    </row>
    <row r="29" spans="1:15" ht="21" x14ac:dyDescent="0.35">
      <c r="A29" s="47" t="s">
        <v>77</v>
      </c>
      <c r="B29" s="48"/>
      <c r="C29" s="49">
        <v>16242</v>
      </c>
      <c r="D29" s="48">
        <v>32248</v>
      </c>
      <c r="E29" s="143">
        <f>8400656.8+60000</f>
        <v>8460656.8000000007</v>
      </c>
      <c r="F29" s="143"/>
      <c r="G29" s="48">
        <f>'Форма № 19'!V37</f>
        <v>791174.10000000009</v>
      </c>
      <c r="H29" s="48">
        <f>G29</f>
        <v>791174.10000000009</v>
      </c>
      <c r="I29" s="48">
        <f>G29</f>
        <v>791174.10000000009</v>
      </c>
      <c r="J29" s="48">
        <v>0</v>
      </c>
      <c r="K29" s="48">
        <v>0</v>
      </c>
      <c r="L29" s="30"/>
      <c r="M29" s="31"/>
      <c r="N29" s="51"/>
      <c r="O29" s="36"/>
    </row>
    <row r="30" spans="1:15" ht="81" x14ac:dyDescent="0.35">
      <c r="A30" s="47" t="s">
        <v>78</v>
      </c>
      <c r="B30" s="48"/>
      <c r="C30" s="49">
        <f>E30/D30/1.302/12*1000</f>
        <v>23921.968605156024</v>
      </c>
      <c r="D30" s="48">
        <f>'Форма № 19'!AC37</f>
        <v>35462.600000000013</v>
      </c>
      <c r="E30" s="138">
        <v>13254389.225064993</v>
      </c>
      <c r="F30" s="139"/>
      <c r="G30" s="48">
        <f>'Форма № 19'!U37</f>
        <v>190420.7180715194</v>
      </c>
      <c r="H30" s="73">
        <f t="shared" ref="H30:H32" si="6">G30</f>
        <v>190420.7180715194</v>
      </c>
      <c r="I30" s="73">
        <f t="shared" ref="I30:I32" si="7">G30</f>
        <v>190420.7180715194</v>
      </c>
      <c r="J30" s="48">
        <v>0</v>
      </c>
      <c r="K30" s="48">
        <v>0</v>
      </c>
      <c r="L30" s="31"/>
      <c r="M30" s="31"/>
      <c r="N30" s="31"/>
      <c r="O30" s="36"/>
    </row>
    <row r="31" spans="1:15" ht="63.75" customHeight="1" x14ac:dyDescent="0.3">
      <c r="A31" s="47" t="s">
        <v>75</v>
      </c>
      <c r="B31" s="48"/>
      <c r="C31" s="48"/>
      <c r="D31" s="48"/>
      <c r="E31" s="138">
        <f>'Форма № 19'!W37</f>
        <v>720845.00000000012</v>
      </c>
      <c r="F31" s="139"/>
      <c r="G31" s="48">
        <f>'Форма № 19'!W37</f>
        <v>720845.00000000012</v>
      </c>
      <c r="H31" s="73">
        <f t="shared" si="6"/>
        <v>720845.00000000012</v>
      </c>
      <c r="I31" s="73">
        <f t="shared" si="7"/>
        <v>720845.00000000012</v>
      </c>
      <c r="J31" s="52">
        <v>0</v>
      </c>
      <c r="K31" s="52">
        <v>0</v>
      </c>
      <c r="L31" s="20"/>
      <c r="M31" s="15"/>
      <c r="N31" s="50"/>
    </row>
    <row r="32" spans="1:15" ht="63.75" customHeight="1" x14ac:dyDescent="0.3">
      <c r="A32" s="47" t="s">
        <v>76</v>
      </c>
      <c r="B32" s="71"/>
      <c r="C32" s="71"/>
      <c r="D32" s="71"/>
      <c r="E32" s="138">
        <f>G32</f>
        <v>87647.536417475902</v>
      </c>
      <c r="F32" s="139"/>
      <c r="G32" s="71">
        <v>87647.536417475902</v>
      </c>
      <c r="H32" s="73">
        <f t="shared" si="6"/>
        <v>87647.536417475902</v>
      </c>
      <c r="I32" s="73">
        <f t="shared" si="7"/>
        <v>87647.536417475902</v>
      </c>
      <c r="J32" s="71"/>
      <c r="K32" s="71"/>
      <c r="L32" s="20"/>
      <c r="M32" s="15"/>
      <c r="N32" s="50"/>
    </row>
    <row r="33" spans="1:14" ht="25.5" customHeight="1" x14ac:dyDescent="0.3">
      <c r="A33" s="47" t="s">
        <v>47</v>
      </c>
      <c r="B33" s="48"/>
      <c r="C33" s="48"/>
      <c r="D33" s="48">
        <f>D28+D29+D30</f>
        <v>119734</v>
      </c>
      <c r="E33" s="138">
        <f>E28+E29+E30+E31</f>
        <v>46179938.908738598</v>
      </c>
      <c r="F33" s="139">
        <f t="shared" ref="F33" si="8">F28+F29+F30</f>
        <v>0</v>
      </c>
      <c r="G33" s="48">
        <f>G28+G29+G30+G31+G32</f>
        <v>3748485.9995785952</v>
      </c>
      <c r="H33" s="73">
        <f>H28+H29+H30+H31+H32</f>
        <v>3748485.9995785952</v>
      </c>
      <c r="I33" s="73">
        <f>I28+I29+I30+I31+I32</f>
        <v>3748485.9995785952</v>
      </c>
      <c r="J33" s="48">
        <v>0</v>
      </c>
      <c r="K33" s="48">
        <v>0</v>
      </c>
      <c r="L33" s="20"/>
      <c r="M33" s="15"/>
      <c r="N33" s="50"/>
    </row>
    <row r="34" spans="1:14" ht="18.75" x14ac:dyDescent="0.3">
      <c r="A34" s="27"/>
      <c r="B34" s="34"/>
      <c r="C34" s="34"/>
      <c r="D34" s="34"/>
      <c r="E34" s="144"/>
      <c r="F34" s="144"/>
      <c r="G34" s="34"/>
      <c r="H34" s="34"/>
      <c r="I34" s="34"/>
      <c r="J34" s="34"/>
      <c r="K34" s="34"/>
      <c r="L34" s="20"/>
      <c r="M34" s="15"/>
    </row>
    <row r="35" spans="1:14" ht="18.75" x14ac:dyDescent="0.3">
      <c r="A35" s="27"/>
      <c r="B35" s="34"/>
      <c r="C35" s="34"/>
      <c r="D35" s="34"/>
      <c r="E35" s="140"/>
      <c r="F35" s="140"/>
      <c r="G35" s="34"/>
      <c r="H35" s="34"/>
      <c r="I35" s="34"/>
      <c r="J35" s="34"/>
      <c r="K35" s="34"/>
      <c r="L35" s="20"/>
      <c r="M35" s="15"/>
    </row>
    <row r="36" spans="1:14" ht="18.75" x14ac:dyDescent="0.3">
      <c r="A36" s="27"/>
      <c r="B36" s="34"/>
      <c r="C36" s="34"/>
      <c r="D36" s="34"/>
      <c r="E36" s="145"/>
      <c r="F36" s="145"/>
      <c r="G36" s="34"/>
      <c r="H36" s="34"/>
      <c r="I36" s="34"/>
      <c r="J36" s="34"/>
      <c r="K36" s="34"/>
      <c r="L36" s="20"/>
      <c r="M36" s="15"/>
    </row>
    <row r="37" spans="1:14" ht="62.25" customHeight="1" x14ac:dyDescent="0.4">
      <c r="A37" s="12" t="s">
        <v>41</v>
      </c>
      <c r="D37" s="20"/>
      <c r="E37" s="140"/>
      <c r="F37" s="140"/>
      <c r="G37" s="72"/>
      <c r="I37" s="15"/>
      <c r="K37" s="15"/>
    </row>
    <row r="38" spans="1:14" ht="34.5" customHeight="1" x14ac:dyDescent="0.3">
      <c r="A38" s="2"/>
      <c r="E38" s="141"/>
      <c r="F38" s="141"/>
      <c r="G38" s="15"/>
      <c r="I38" s="17"/>
      <c r="K38" s="15"/>
    </row>
    <row r="39" spans="1:14" ht="18.75" x14ac:dyDescent="0.3">
      <c r="A39" s="2"/>
      <c r="E39" s="142"/>
      <c r="F39" s="142"/>
      <c r="G39" s="15"/>
    </row>
    <row r="40" spans="1:14" ht="18.75" x14ac:dyDescent="0.3">
      <c r="A40" s="2"/>
      <c r="E40" s="20"/>
      <c r="F40" s="20"/>
    </row>
    <row r="41" spans="1:14" ht="18.75" x14ac:dyDescent="0.3">
      <c r="A41" s="2"/>
      <c r="E41" s="29"/>
      <c r="F41" s="20"/>
    </row>
    <row r="42" spans="1:14" ht="18.75" x14ac:dyDescent="0.3">
      <c r="A42" s="2"/>
      <c r="E42" s="29"/>
      <c r="F42" s="15"/>
    </row>
    <row r="43" spans="1:14" ht="18.75" x14ac:dyDescent="0.3">
      <c r="A43" s="2"/>
      <c r="E43" s="19"/>
    </row>
    <row r="44" spans="1:14" ht="18.75" x14ac:dyDescent="0.3">
      <c r="A44" s="2"/>
      <c r="E44" s="19"/>
    </row>
    <row r="45" spans="1:14" x14ac:dyDescent="0.2">
      <c r="A45" s="2"/>
    </row>
    <row r="46" spans="1:14" x14ac:dyDescent="0.2">
      <c r="A46" s="2"/>
    </row>
    <row r="47" spans="1:14" x14ac:dyDescent="0.2">
      <c r="A47" s="2"/>
    </row>
    <row r="49" spans="5:14" x14ac:dyDescent="0.2">
      <c r="N49" s="16"/>
    </row>
    <row r="50" spans="5:14" x14ac:dyDescent="0.2">
      <c r="I50" s="17"/>
      <c r="K50" s="16"/>
    </row>
    <row r="51" spans="5:14" x14ac:dyDescent="0.2">
      <c r="I51" s="17"/>
    </row>
    <row r="52" spans="5:14" x14ac:dyDescent="0.2">
      <c r="I52" s="17"/>
    </row>
    <row r="53" spans="5:14" x14ac:dyDescent="0.2">
      <c r="I53" s="17"/>
    </row>
    <row r="54" spans="5:14" x14ac:dyDescent="0.2">
      <c r="I54" s="17"/>
      <c r="K54" s="16"/>
      <c r="N54" s="15"/>
    </row>
    <row r="56" spans="5:14" x14ac:dyDescent="0.2">
      <c r="E56" s="15"/>
    </row>
    <row r="57" spans="5:14" x14ac:dyDescent="0.2">
      <c r="K57" s="16"/>
    </row>
    <row r="59" spans="5:14" x14ac:dyDescent="0.2">
      <c r="K59" s="16"/>
    </row>
  </sheetData>
  <mergeCells count="45">
    <mergeCell ref="E37:F37"/>
    <mergeCell ref="E38:F38"/>
    <mergeCell ref="E39:F39"/>
    <mergeCell ref="E29:F29"/>
    <mergeCell ref="E31:F31"/>
    <mergeCell ref="E33:F33"/>
    <mergeCell ref="E32:F32"/>
    <mergeCell ref="E34:F34"/>
    <mergeCell ref="E35:F35"/>
    <mergeCell ref="E36:F36"/>
    <mergeCell ref="E28:F28"/>
    <mergeCell ref="E30:F30"/>
    <mergeCell ref="E26:F26"/>
    <mergeCell ref="E27:F27"/>
    <mergeCell ref="E24:F24"/>
    <mergeCell ref="E25:F25"/>
    <mergeCell ref="E22:F22"/>
    <mergeCell ref="E23:F23"/>
    <mergeCell ref="E20:F20"/>
    <mergeCell ref="E21:F21"/>
    <mergeCell ref="E18:F18"/>
    <mergeCell ref="E19:F19"/>
    <mergeCell ref="E16:F16"/>
    <mergeCell ref="E17:F17"/>
    <mergeCell ref="E14:F14"/>
    <mergeCell ref="E15:F15"/>
    <mergeCell ref="E12:F12"/>
    <mergeCell ref="E13:F13"/>
    <mergeCell ref="E10:F10"/>
    <mergeCell ref="E11:F11"/>
    <mergeCell ref="E8:F8"/>
    <mergeCell ref="E9:F9"/>
    <mergeCell ref="E6:F6"/>
    <mergeCell ref="E7:F7"/>
    <mergeCell ref="G4:H4"/>
    <mergeCell ref="J1:K1"/>
    <mergeCell ref="A2:K2"/>
    <mergeCell ref="A3:A5"/>
    <mergeCell ref="B3:K3"/>
    <mergeCell ref="J4:K4"/>
    <mergeCell ref="E5:F5"/>
    <mergeCell ref="B4:B5"/>
    <mergeCell ref="C4:C5"/>
    <mergeCell ref="D4:D5"/>
    <mergeCell ref="E4:F4"/>
  </mergeCells>
  <pageMargins left="3.937007874015748E-2" right="3.937007874015748E-2" top="0.35433070866141736" bottom="0.35433070866141736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№ 19</vt:lpstr>
      <vt:lpstr>Форма № 19 (2) Прирост</vt:lpstr>
      <vt:lpstr>'Форма № 19'!Заголовки_для_печати</vt:lpstr>
      <vt:lpstr>'Форма № 19 (2) Прирост'!Заголовки_для_печати</vt:lpstr>
      <vt:lpstr>'Форма № 19'!Область_печати</vt:lpstr>
      <vt:lpstr>'Форма № 19 (2) Прирост'!Область_печати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Саидов Адлан Альвиевич</cp:lastModifiedBy>
  <cp:lastPrinted>2022-10-31T13:59:39Z</cp:lastPrinted>
  <dcterms:created xsi:type="dcterms:W3CDTF">2014-10-16T10:39:44Z</dcterms:created>
  <dcterms:modified xsi:type="dcterms:W3CDTF">2022-11-01T08:01:26Z</dcterms:modified>
</cp:coreProperties>
</file>